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ksg.g.fedorova\Desktop\ПАСПОРТА\паспорта за 2025г\апрель 2025г\"/>
    </mc:Choice>
  </mc:AlternateContent>
  <xr:revisionPtr revIDLastSave="0" documentId="13_ncr:1_{B51AFA57-BDAC-4B56-B455-8715E22DF8D7}"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C30" i="10" l="1"/>
  <c r="R34" i="10" l="1"/>
  <c r="P34" i="10"/>
  <c r="D34" i="10"/>
  <c r="A12" i="12" l="1"/>
  <c r="C48" i="1" l="1"/>
  <c r="C24" i="10" s="1"/>
  <c r="C27" i="10" s="1"/>
  <c r="E52" i="10" l="1"/>
  <c r="F52" i="10"/>
  <c r="G52" i="10"/>
  <c r="H52" i="10"/>
  <c r="I52" i="10"/>
  <c r="J52" i="10"/>
  <c r="K52" i="10"/>
  <c r="L52" i="10"/>
  <c r="M52" i="10"/>
  <c r="N52" i="10"/>
  <c r="O52" i="10"/>
  <c r="C52" i="10"/>
  <c r="R31" i="10" l="1"/>
  <c r="P31" i="10"/>
  <c r="D31" i="10"/>
  <c r="R33" i="10" l="1"/>
  <c r="P33" i="10"/>
  <c r="R32" i="10"/>
  <c r="P32" i="10"/>
  <c r="D33" i="10"/>
  <c r="D32" i="10"/>
  <c r="A5" i="12" l="1"/>
  <c r="A5" i="11"/>
  <c r="A5" i="10"/>
  <c r="A5" i="9"/>
  <c r="A5" i="8"/>
  <c r="A5" i="7"/>
  <c r="A5" i="6"/>
  <c r="A5" i="5"/>
  <c r="B4" i="4"/>
  <c r="B4" i="3"/>
  <c r="B4" i="2"/>
  <c r="A11" i="2" l="1"/>
  <c r="P24" i="10" l="1"/>
  <c r="P27" i="10" s="1"/>
  <c r="R24" i="10" l="1"/>
  <c r="R27" i="10" s="1"/>
  <c r="D24" i="10"/>
  <c r="G50" i="12"/>
  <c r="D27" i="10" l="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R30" i="10" l="1"/>
  <c r="R52" i="10" s="1"/>
  <c r="P30" i="10"/>
  <c r="P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<sst xmlns="http://schemas.openxmlformats.org/spreadsheetml/2006/main" count="847" uniqueCount="491">
  <si>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</si>
  <si>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</si>
  <si>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</si>
  <si>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</si>
  <si>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</si>
  <si>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</si>
  <si>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</si>
  <si>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</si>
  <si>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</si>
  <si>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</si>
  <si>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</si>
  <si>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</si>
  <si>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</si>
  <si>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</si>
  <si>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</si>
  <si>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</si>
  <si>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</si>
  <si>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</si>
  <si>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</si>
  <si>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</si>
  <si>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</si>
  <si>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</si>
  <si>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</si>
  <si>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</si>
  <si>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</si>
  <si>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</si>
  <si>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</si>
  <si>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</si>
  <si>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</si>
  <si>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</si>
  <si>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</si>
  <si>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</si>
  <si>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</si>
  <si>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</si>
  <si>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</si>
  <si>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</si>
  <si>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</si>
  <si>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</si>
  <si>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</si>
  <si>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</si>
  <si>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</si>
  <si>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</si>
  <si>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</si>
  <si>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</si>
  <si>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</si>
  <si>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</si>
  <si>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</si>
  <si>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</si>
  <si>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</si>
  <si>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</si>
  <si>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</si>
  <si>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</si>
  <si>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</si>
  <si>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</si>
  <si>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</si>
  <si>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</si>
  <si>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</si>
  <si>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</si>
  <si>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</si>
  <si>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</si>
  <si>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</si>
  <si>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</si>
  <si>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</si>
  <si>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</si>
  <si>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</si>
  <si>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</si>
  <si>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</si>
  <si>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</si>
  <si>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</si>
  <si>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</si>
  <si>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</si>
  <si>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</si>
  <si>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</si>
  <si>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</si>
  <si>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</si>
  <si>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</si>
  <si>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</si>
  <si>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</si>
  <si>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</si>
  <si>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</si>
  <si>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</si>
  <si>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</si>
  <si>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</si>
  <si>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</si>
  <si>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</si>
  <si>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</si>
  <si>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</si>
  <si>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</si>
  <si>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</si>
  <si>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</si>
  <si>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</si>
  <si>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</si>
  <si>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</si>
  <si>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</si>
  <si>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</si>
  <si>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</si>
  <si>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</si>
  <si>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</si>
  <si>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</si>
  <si>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</si>
  <si>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</si>
  <si>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</si>
  <si>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</si>
  <si>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</si>
  <si>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</si>
  <si>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</si>
  <si>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</si>
  <si>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</si>
  <si>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</si>
  <si>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</si>
  <si>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</si>
  <si>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</si>
  <si>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</si>
  <si>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</si>
  <si>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</si>
  <si>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</si>
  <si>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</si>
  <si>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</si>
  <si>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</si>
  <si>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</si>
  <si>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</si>
  <si>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</si>
  <si>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</si>
  <si>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</si>
  <si>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</si>
  <si>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</si>
  <si>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</si>
  <si>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</si>
  <si>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</si>
  <si>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</si>
  <si>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</si>
  <si>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</si>
  <si>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</si>
  <si>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</si>
  <si>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</si>
  <si>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</si>
  <si>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</si>
  <si>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</si>
  <si>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</si>
  <si>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</si>
  <si>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</si>
  <si>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</si>
  <si>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</si>
  <si>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</si>
  <si>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</si>
  <si>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</si>
  <si>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</si>
  <si>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</si>
  <si>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</si>
  <si>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</si>
  <si>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</si>
  <si>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</si>
  <si>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</si>
  <si>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</si>
  <si>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</si>
  <si>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</si>
  <si>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</si>
  <si>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</si>
  <si>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</si>
  <si>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</si>
  <si>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</si>
  <si>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</si>
  <si>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</si>
  <si>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</si>
  <si>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</si>
  <si>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</si>
  <si>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</si>
  <si>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</si>
  <si>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</si>
  <si>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</si>
  <si>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</si>
  <si>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</si>
  <si>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</si>
  <si>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</si>
  <si>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</si>
  <si>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</si>
  <si>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</si>
  <si>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</si>
  <si>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</si>
  <si>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</si>
  <si>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</si>
  <si>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</si>
  <si>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</si>
  <si>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</si>
  <si>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</si>
  <si>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</si>
  <si>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</si>
  <si>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</si>
  <si>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</si>
  <si>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</si>
  <si>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</si>
  <si>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</si>
  <si>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</si>
  <si>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</si>
  <si>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</si>
  <si>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</si>
  <si>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</si>
  <si>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</si>
  <si>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</si>
  <si>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</si>
  <si>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</si>
  <si>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</si>
  <si>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</si>
  <si>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</si>
  <si>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</si>
  <si>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</si>
  <si>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</si>
  <si>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</si>
  <si>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</si>
  <si>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</si>
  <si>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</si>
  <si>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</si>
  <si>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</si>
  <si>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</si>
  <si>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</si>
  <si>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</si>
  <si>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</si>
  <si>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</si>
  <si>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</si>
  <si>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</si>
  <si>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</si>
  <si>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</si>
  <si>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</si>
  <si>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</si>
  <si>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</si>
  <si>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</si>
  <si>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</si>
  <si>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</si>
  <si>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</si>
  <si>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</si>
  <si>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</si>
  <si>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</si>
  <si>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</si>
  <si>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</si>
  <si>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</si>
  <si>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</si>
  <si>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</si>
  <si>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</si>
  <si>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</si>
  <si>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</si>
  <si>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</si>
  <si>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</si>
  <si>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</si>
  <si>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</si>
  <si>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</si>
  <si>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</si>
  <si>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</si>
  <si>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</si>
  <si>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</si>
  <si>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</si>
  <si>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</si>
  <si>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</si>
  <si>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</si>
  <si>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</si>
  <si>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</si>
  <si>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</si>
  <si>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</si>
  <si>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</si>
  <si>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</si>
  <si>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</si>
  <si>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</si>
  <si>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</si>
  <si>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</si>
  <si>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</si>
  <si>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</si>
  <si>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</si>
  <si>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</si>
  <si>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</si>
  <si>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</si>
  <si>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</si>
  <si>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</si>
  <si>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</si>
  <si>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</si>
  <si>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</si>
  <si>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</si>
  <si>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</si>
  <si>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</si>
  <si>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</si>
  <si>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</si>
  <si>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</si>
  <si>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</si>
  <si>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</si>
  <si>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</si>
  <si>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</si>
  <si>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</si>
  <si>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</si>
  <si>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</si>
  <si>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</si>
  <si>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</si>
  <si>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</si>
  <si>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</si>
  <si>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</si>
  <si>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</si>
  <si>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</si>
  <si>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</si>
  <si>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</si>
  <si>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</si>
  <si>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</si>
  <si>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</si>
  <si>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</si>
  <si>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</si>
  <si>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</si>
  <si>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</si>
  <si>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</si>
  <si>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</si>
  <si>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</si>
  <si>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</si>
  <si>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</si>
  <si>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</si>
  <si>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</si>
  <si>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</si>
  <si>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</si>
  <si>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</si>
  <si>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</si>
  <si>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</si>
  <si>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</si>
  <si>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</si>
  <si>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</si>
  <si>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</si>
  <si>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</si>
  <si>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</si>
  <si>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</si>
  <si>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</si>
  <si>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</si>
  <si>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</si>
  <si>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</si>
  <si>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</si>
  <si>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</si>
  <si>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</si>
  <si>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</si>
  <si>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</si>
  <si>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</si>
  <si>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</si>
  <si>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</si>
  <si>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</si>
  <si>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</si>
  <si>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</si>
  <si>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</si>
  <si>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</si>
  <si>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</si>
  <si>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</si>
  <si>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</si>
  <si>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</si>
  <si>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</si>
  <si>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</si>
  <si>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</si>
  <si>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</si>
  <si>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</si>
  <si>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</si>
  <si>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</si>
  <si>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</si>
  <si>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</si>
  <si>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</si>
  <si>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</si>
  <si>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</si>
  <si>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</si>
  <si>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</si>
  <si>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</si>
  <si>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</si>
  <si>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</si>
  <si>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</si>
  <si>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</si>
  <si>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</si>
  <si>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</si>
  <si>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</si>
  <si>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</si>
  <si>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</si>
  <si>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</si>
  <si>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</si>
  <si>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</si>
  <si>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</si>
  <si>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</si>
  <si>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</si>
  <si>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</si>
  <si>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</si>
  <si>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</si>
  <si>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</si>
  <si>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</si>
  <si>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</si>
  <si>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</si>
  <si>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</si>
  <si>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</si>
  <si>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</si>
  <si>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</si>
  <si>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</si>
  <si>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</si>
  <si>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</si>
  <si>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</si>
  <si>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</si>
  <si>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</si>
  <si>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</si>
  <si>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</si>
  <si>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</si>
  <si>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</si>
  <si>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</si>
  <si>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</si>
  <si>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</si>
  <si>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</si>
  <si>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</si>
  <si>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</si>
  <si>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</si>
  <si>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</si>
  <si>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</si>
  <si>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</si>
  <si>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</si>
  <si>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</si>
  <si>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</si>
  <si>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</si>
  <si>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</si>
  <si>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</si>
  <si>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</si>
  <si>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</si>
  <si>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</si>
  <si>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</si>
  <si>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</si>
  <si>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</si>
  <si>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</si>
  <si>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</si>
  <si>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</si>
  <si>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</si>
  <si>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</si>
  <si>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</si>
  <si>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</si>
  <si>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</si>
  <si>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</si>
  <si>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</si>
  <si>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</si>
  <si>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</si>
  <si>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</si>
  <si>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</si>
  <si>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</si>
  <si>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</si>
  <si>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</si>
  <si>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</si>
  <si>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</si>
  <si>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</si>
  <si>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</si>
  <si>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</si>
  <si>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</si>
  <si>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</si>
  <si>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</si>
  <si>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</si>
  <si>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</si>
  <si>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</si>
  <si>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</si>
  <si>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</si>
  <si>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</si>
  <si>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</si>
  <si>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</si>
  <si>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</si>
  <si>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</si>
  <si>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</si>
  <si>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</si>
  <si>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</si>
  <si>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</si>
  <si>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</si>
  <si>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</si>
  <si>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</si>
  <si>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</si>
  <si>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</si>
  <si>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</si>
  <si>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</si>
  <si>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</si>
  <si>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</si>
  <si>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</si>
  <si>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</si>
  <si>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</si>
  <si>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</si>
  <si>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</si>
  <si>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</si>
  <si>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</si>
  <si>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</si>
  <si>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</si>
  <si>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</si>
  <si>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</si>
  <si>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</si>
  <si>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</si>
  <si>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</si>
  <si>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</si>
  <si>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</si>
  <si>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</si>
  <si>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 xml:space="preserve">                        ГУП СК "Ставэлектросеть" </t>
  </si>
  <si>
    <t>Счетчик электрической энергии</t>
  </si>
  <si>
    <t>выполнено</t>
  </si>
  <si>
    <t>Установка измерительного комплекса (замена)</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</si>
  <si>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</si>
  <si>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</si>
  <si>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</si>
  <si>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Год раскрытия информации: 2025 год</t>
  </si>
  <si>
    <t xml:space="preserve">  Установка измерительного комплекса (замена),по ТУ № 2/2025/НА/КГ от 12.03.2025г., по адресу с. Красногвардейское,  ул. Октябрьская, 55.</t>
  </si>
  <si>
    <t>O_СТР150007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</si>
</sst>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00"/>
    <numFmt numFmtId="169" formatCode="#,##0.00000000"/>
    <numFmt numFmtId="170" formatCode="#,##0.00&quot;р.&quot;"/>
    <numFmt numFmtId="171" formatCode="#,##0.0"/>
  </numFmts>
  <fonts count="37"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b/>
      <sz val="11.5"/>
      <color theme="1"/>
      <name val="Times New Roman"/>
      <family val="1"/>
      <charset val="204"/>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5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10" fillId="0" borderId="1" xfId="0" applyFont="1" applyBorder="1" applyAlignment="1">
      <alignment horizontal="left"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12" xfId="4" applyFont="1" applyBorder="1" applyAlignment="1">
      <alignment horizontal="left" vertical="center" wrapText="1"/>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69" fontId="9" fillId="2" borderId="12" xfId="8" applyNumberFormat="1" applyFill="1" applyBorder="1" applyAlignment="1">
      <alignment horizontal="center" vertical="center"/>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Border="1" applyAlignment="1">
      <alignment horizontal="center" vertical="center" wrapText="1"/>
    </xf>
    <xf numFmtId="49" fontId="10" fillId="0" borderId="12" xfId="9" applyNumberFormat="1" applyFont="1" applyBorder="1" applyAlignment="1">
      <alignment horizontal="center" vertical="center" wrapText="1"/>
    </xf>
    <xf numFmtId="169" fontId="9" fillId="0" borderId="12" xfId="0" applyNumberFormat="1" applyFont="1" applyBorder="1" applyAlignment="1">
      <alignment horizontal="center" vertical="center"/>
    </xf>
    <xf numFmtId="169" fontId="9" fillId="0" borderId="12" xfId="2" applyNumberFormat="1" applyBorder="1" applyAlignment="1">
      <alignment horizontal="center" vertical="center"/>
    </xf>
    <xf numFmtId="165" fontId="9" fillId="0" borderId="12" xfId="2" applyNumberFormat="1" applyBorder="1" applyAlignment="1">
      <alignment horizontal="center" vertical="center"/>
    </xf>
    <xf numFmtId="169" fontId="9" fillId="0" borderId="12" xfId="8" applyNumberFormat="1" applyBorder="1" applyAlignment="1">
      <alignment horizontal="center" vertical="center"/>
    </xf>
    <xf numFmtId="171" fontId="9" fillId="0" borderId="12" xfId="2" applyNumberFormat="1" applyBorder="1" applyAlignment="1">
      <alignment horizontal="center" vertical="center"/>
    </xf>
    <xf numFmtId="164" fontId="9" fillId="0" borderId="12" xfId="2" applyNumberFormat="1" applyBorder="1" applyAlignment="1">
      <alignment horizontal="center" vertical="center"/>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36"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2" fillId="0" borderId="9" xfId="1" applyFont="1" applyBorder="1" applyAlignment="1">
      <alignment horizontal="left" wrapText="1"/>
    </xf>
    <xf numFmtId="0" fontId="1" fillId="0" borderId="9" xfId="1" applyFont="1" applyBorder="1" applyAlignment="1">
      <alignment horizontal="left" wrapText="1"/>
    </xf>
    <xf numFmtId="0" fontId="1" fillId="0" borderId="12" xfId="1" applyFont="1" applyBorder="1" applyAlignment="1">
      <alignment horizontal="left" wrapText="1"/>
    </xf>
    <xf numFmtId="0" fontId="1" fillId="0" borderId="0" xfId="1" applyFont="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3" fontId="1" fillId="0" borderId="10"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 fillId="0" borderId="0" xfId="0" applyFont="1" applyFill="1" applyAlignment="1">
      <alignment horizont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G14" sqref="G14"/>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31" t="s">
        <v>488</v>
      </c>
      <c r="B5" s="131"/>
      <c r="C5" s="131"/>
    </row>
    <row r="7" spans="1:7" s="1" customFormat="1" ht="19.149999999999999" customHeight="1" x14ac:dyDescent="0.3">
      <c r="A7" s="132" t="s">
        <v>3</v>
      </c>
      <c r="B7" s="132"/>
      <c r="C7" s="132"/>
    </row>
    <row r="9" spans="1:7" s="1" customFormat="1" ht="16.149999999999999" customHeight="1" x14ac:dyDescent="0.25">
      <c r="A9" s="133" t="s">
        <v>480</v>
      </c>
      <c r="B9" s="133"/>
      <c r="C9" s="133"/>
    </row>
    <row r="10" spans="1:7" s="1" customFormat="1" ht="16.149999999999999" customHeight="1" x14ac:dyDescent="0.25">
      <c r="A10" s="129" t="s">
        <v>4</v>
      </c>
      <c r="B10" s="129"/>
      <c r="C10" s="129"/>
    </row>
    <row r="12" spans="1:7" s="1" customFormat="1" ht="16.149999999999999" customHeight="1" x14ac:dyDescent="0.25">
      <c r="A12" s="257" t="s">
        <v>490</v>
      </c>
      <c r="B12" s="257"/>
      <c r="C12" s="257"/>
    </row>
    <row r="13" spans="1:7" s="1" customFormat="1" ht="16.149999999999999" customHeight="1" x14ac:dyDescent="0.25">
      <c r="A13" s="129" t="s">
        <v>5</v>
      </c>
      <c r="B13" s="129"/>
      <c r="C13" s="129"/>
    </row>
    <row r="15" spans="1:7" s="1" customFormat="1" ht="50.25" customHeight="1" x14ac:dyDescent="0.25">
      <c r="A15" s="134" t="s">
        <v>489</v>
      </c>
      <c r="B15" s="134"/>
      <c r="C15" s="134"/>
      <c r="D15" s="134"/>
      <c r="E15" s="134"/>
      <c r="F15" s="134"/>
      <c r="G15" s="134"/>
    </row>
    <row r="16" spans="1:7" s="1" customFormat="1" ht="16.149999999999999" customHeight="1" x14ac:dyDescent="0.25">
      <c r="A16" s="129" t="s">
        <v>6</v>
      </c>
      <c r="B16" s="129"/>
      <c r="C16" s="129"/>
    </row>
    <row r="18" spans="1:3" s="1" customFormat="1" ht="19.149999999999999" customHeight="1" x14ac:dyDescent="0.3">
      <c r="A18" s="130" t="s">
        <v>7</v>
      </c>
      <c r="B18" s="130"/>
      <c r="C18" s="130"/>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24" t="s">
        <v>484</v>
      </c>
    </row>
    <row r="23" spans="1:3" s="1" customFormat="1" ht="116.45" customHeight="1" x14ac:dyDescent="0.25">
      <c r="A23" s="5">
        <v>2</v>
      </c>
      <c r="B23" s="6" t="s">
        <v>12</v>
      </c>
      <c r="C23" s="24" t="s">
        <v>474</v>
      </c>
    </row>
    <row r="24" spans="1:3" ht="16.149999999999999" customHeight="1" x14ac:dyDescent="0.25">
      <c r="A24" s="2"/>
      <c r="B24" s="2"/>
      <c r="C24" s="2"/>
    </row>
    <row r="25" spans="1:3" s="1" customFormat="1" ht="48" customHeight="1" x14ac:dyDescent="0.25">
      <c r="A25" s="5">
        <v>3</v>
      </c>
      <c r="B25" s="2" t="s">
        <v>13</v>
      </c>
      <c r="C25" s="24" t="s">
        <v>485</v>
      </c>
    </row>
    <row r="26" spans="1:3" s="1" customFormat="1" ht="32.1" customHeight="1" x14ac:dyDescent="0.25">
      <c r="A26" s="5">
        <v>4</v>
      </c>
      <c r="B26" s="2" t="s">
        <v>14</v>
      </c>
      <c r="C26" s="101" t="s">
        <v>466</v>
      </c>
    </row>
    <row r="27" spans="1:3" s="1" customFormat="1" ht="48" customHeight="1" x14ac:dyDescent="0.25">
      <c r="A27" s="5">
        <v>5</v>
      </c>
      <c r="B27" s="24" t="s">
        <v>15</v>
      </c>
      <c r="C27" s="24" t="s">
        <v>486</v>
      </c>
    </row>
    <row r="28" spans="1:3" s="1" customFormat="1" ht="16.149999999999999" customHeight="1" x14ac:dyDescent="0.25">
      <c r="A28" s="5">
        <v>6</v>
      </c>
      <c r="B28" s="2" t="s">
        <v>16</v>
      </c>
      <c r="C28" s="2" t="s">
        <v>270</v>
      </c>
    </row>
    <row r="29" spans="1:3" s="1" customFormat="1" ht="32.1" customHeight="1" x14ac:dyDescent="0.25">
      <c r="A29" s="5">
        <v>7</v>
      </c>
      <c r="B29" s="2" t="s">
        <v>18</v>
      </c>
      <c r="C29" s="24"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4" t="s">
        <v>270</v>
      </c>
    </row>
    <row r="33" spans="1:3" s="1" customFormat="1" ht="79.150000000000006" customHeight="1" x14ac:dyDescent="0.25">
      <c r="A33" s="5">
        <v>11</v>
      </c>
      <c r="B33" s="2" t="s">
        <v>23</v>
      </c>
      <c r="C33" s="24" t="s">
        <v>446</v>
      </c>
    </row>
    <row r="34" spans="1:3" s="1" customFormat="1" ht="79.150000000000006" customHeight="1" x14ac:dyDescent="0.25">
      <c r="A34" s="5">
        <v>12</v>
      </c>
      <c r="B34" s="2" t="s">
        <v>24</v>
      </c>
      <c r="C34" s="24" t="s">
        <v>270</v>
      </c>
    </row>
    <row r="35" spans="1:3" s="1" customFormat="1" ht="48" customHeight="1" x14ac:dyDescent="0.25">
      <c r="A35" s="5">
        <v>13</v>
      </c>
      <c r="B35" s="2" t="s">
        <v>25</v>
      </c>
      <c r="C35" s="24" t="s">
        <v>270</v>
      </c>
    </row>
    <row r="36" spans="1:3" s="1" customFormat="1" ht="32.1" customHeight="1" x14ac:dyDescent="0.25">
      <c r="A36" s="5">
        <v>14</v>
      </c>
      <c r="B36" s="2" t="s">
        <v>26</v>
      </c>
      <c r="C36" s="24" t="s">
        <v>270</v>
      </c>
    </row>
    <row r="37" spans="1:3" s="1" customFormat="1" ht="16.149999999999999" customHeight="1" x14ac:dyDescent="0.25">
      <c r="A37" s="5">
        <v>15</v>
      </c>
      <c r="B37" s="2" t="s">
        <v>27</v>
      </c>
      <c r="C37" s="103" t="s">
        <v>471</v>
      </c>
    </row>
    <row r="38" spans="1:3" s="1" customFormat="1" ht="16.149999999999999" customHeight="1" x14ac:dyDescent="0.25">
      <c r="A38" s="5">
        <v>16</v>
      </c>
      <c r="B38" s="2" t="s">
        <v>28</v>
      </c>
      <c r="C38" s="103" t="s">
        <v>270</v>
      </c>
    </row>
    <row r="39" spans="1:3" ht="16.149999999999999" customHeight="1" x14ac:dyDescent="0.25">
      <c r="A39" s="2"/>
      <c r="B39" s="2"/>
      <c r="C39" s="2"/>
    </row>
    <row r="40" spans="1:3" s="1" customFormat="1" ht="73.5" customHeight="1" x14ac:dyDescent="0.25">
      <c r="A40" s="5">
        <v>17</v>
      </c>
      <c r="B40" s="24" t="s">
        <v>29</v>
      </c>
      <c r="C40" s="107" t="s">
        <v>475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21</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6" t="s">
        <v>21</v>
      </c>
    </row>
    <row r="47" spans="1:3" ht="16.149999999999999" customHeight="1" x14ac:dyDescent="0.25">
      <c r="A47" s="2"/>
      <c r="B47" s="2"/>
      <c r="C47" s="24"/>
    </row>
    <row r="48" spans="1:3" s="1" customFormat="1" ht="48" customHeight="1" x14ac:dyDescent="0.25">
      <c r="A48" s="5">
        <v>24</v>
      </c>
      <c r="B48" s="2" t="s">
        <v>463</v>
      </c>
      <c r="C48" s="118">
        <f>C49</f>
        <v>1.3035215999999999E-2</v>
      </c>
    </row>
    <row r="49" spans="1:3" s="1" customFormat="1" ht="48" customHeight="1" x14ac:dyDescent="0.25">
      <c r="A49" s="5">
        <v>25</v>
      </c>
      <c r="B49" s="2" t="s">
        <v>37</v>
      </c>
      <c r="C49" s="118">
        <f>0.01086268*1.2</f>
        <v>1.3035215999999999E-2</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A16" zoomScale="80" zoomScaleNormal="80" workbookViewId="0">
      <selection activeCell="J10" sqref="J1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O_СТР150007</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3.5" customHeight="1" x14ac:dyDescent="0.25">
      <c r="A14" s="138"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4" s="138"/>
      <c r="C14" s="138"/>
      <c r="D14" s="138"/>
      <c r="E14" s="138"/>
      <c r="F14" s="138"/>
      <c r="G14" s="138"/>
      <c r="H14" s="138"/>
      <c r="I14" s="138"/>
      <c r="J14" s="138"/>
      <c r="K14" s="138"/>
      <c r="L14" s="138"/>
      <c r="M14" s="138"/>
      <c r="N14" s="138"/>
      <c r="O14" s="138"/>
      <c r="P14" s="138"/>
      <c r="Q14" s="138"/>
      <c r="R14" s="138"/>
      <c r="S14" s="138"/>
      <c r="T14" s="138"/>
    </row>
    <row r="15" spans="1:20" s="1" customFormat="1" x14ac:dyDescent="0.25">
      <c r="A15" s="129" t="s">
        <v>6</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9" t="s">
        <v>38</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7" t="s">
        <v>54</v>
      </c>
      <c r="S18" s="137"/>
      <c r="T18" s="135" t="s">
        <v>55</v>
      </c>
    </row>
    <row r="19" spans="2:20" s="1" customFormat="1" ht="15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A16" zoomScale="90" zoomScaleNormal="90" workbookViewId="0">
      <selection activeCell="Q23" sqref="Q2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O_СТР150007</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8"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0" s="9" customFormat="1" ht="18.75" x14ac:dyDescent="0.3">
      <c r="A17" s="130" t="s">
        <v>58</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7" t="s">
        <v>68</v>
      </c>
      <c r="R19" s="137"/>
      <c r="S19" s="137" t="s">
        <v>69</v>
      </c>
      <c r="T19" s="137"/>
    </row>
    <row r="20" spans="1:20" s="1" customFormat="1" ht="94.5" x14ac:dyDescent="0.25">
      <c r="A20" s="140"/>
      <c r="B20" s="141"/>
      <c r="C20" s="142"/>
      <c r="D20" s="140"/>
      <c r="E20" s="141"/>
      <c r="F20" s="142"/>
      <c r="G20" s="141"/>
      <c r="H20" s="142"/>
      <c r="I20" s="141"/>
      <c r="J20" s="142"/>
      <c r="K20" s="136"/>
      <c r="L20" s="141"/>
      <c r="M20" s="142"/>
      <c r="N20" s="141"/>
      <c r="O20" s="142"/>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16">
        <v>1</v>
      </c>
      <c r="B22" s="116">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row>
    <row r="23" spans="1:20" ht="45" x14ac:dyDescent="0.25">
      <c r="A23" s="86"/>
      <c r="B23" s="86"/>
      <c r="C23" s="86"/>
      <c r="D23" s="117" t="s">
        <v>482</v>
      </c>
      <c r="E23" s="86"/>
      <c r="F23" s="86"/>
      <c r="G23" s="86"/>
      <c r="H23" s="86"/>
      <c r="I23" s="86"/>
      <c r="J23" s="86"/>
      <c r="K23" s="86"/>
      <c r="L23" s="86"/>
      <c r="M23" s="86"/>
      <c r="N23" s="86"/>
      <c r="O23" s="86"/>
      <c r="P23" s="86"/>
      <c r="Q23" s="86"/>
      <c r="R23" s="86"/>
      <c r="S23" s="86"/>
      <c r="T23" s="86"/>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19" workbookViewId="0">
      <selection activeCell="I27" sqref="I27"/>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O_СТР150007</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8.75" customHeight="1" x14ac:dyDescent="0.25">
      <c r="A14" s="138"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76</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8</v>
      </c>
      <c r="B19" s="135" t="s">
        <v>77</v>
      </c>
      <c r="C19" s="135"/>
      <c r="D19" s="135" t="s">
        <v>78</v>
      </c>
      <c r="E19" s="135"/>
      <c r="F19" s="137" t="s">
        <v>48</v>
      </c>
      <c r="G19" s="137"/>
      <c r="H19" s="137"/>
      <c r="I19" s="137"/>
      <c r="J19" s="135" t="s">
        <v>79</v>
      </c>
      <c r="K19" s="135" t="s">
        <v>80</v>
      </c>
      <c r="L19" s="135"/>
      <c r="M19" s="135" t="s">
        <v>81</v>
      </c>
      <c r="N19" s="135"/>
      <c r="O19" s="135" t="s">
        <v>82</v>
      </c>
      <c r="P19" s="135"/>
      <c r="Q19" s="135" t="s">
        <v>83</v>
      </c>
      <c r="R19" s="135"/>
      <c r="S19" s="135" t="s">
        <v>84</v>
      </c>
      <c r="T19" s="135" t="s">
        <v>85</v>
      </c>
      <c r="U19" s="135" t="s">
        <v>86</v>
      </c>
      <c r="V19" s="135" t="s">
        <v>87</v>
      </c>
      <c r="W19" s="135"/>
      <c r="X19" s="137" t="s">
        <v>68</v>
      </c>
      <c r="Y19" s="137"/>
      <c r="Z19" s="137" t="s">
        <v>69</v>
      </c>
      <c r="AA19" s="137"/>
    </row>
    <row r="20" spans="1:27" s="1" customFormat="1" ht="110.25" x14ac:dyDescent="0.25">
      <c r="A20" s="140"/>
      <c r="B20" s="141"/>
      <c r="C20" s="142"/>
      <c r="D20" s="141"/>
      <c r="E20" s="142"/>
      <c r="F20" s="137" t="s">
        <v>88</v>
      </c>
      <c r="G20" s="137"/>
      <c r="H20" s="137" t="s">
        <v>89</v>
      </c>
      <c r="I20" s="137"/>
      <c r="J20" s="136"/>
      <c r="K20" s="141"/>
      <c r="L20" s="142"/>
      <c r="M20" s="141"/>
      <c r="N20" s="142"/>
      <c r="O20" s="141"/>
      <c r="P20" s="142"/>
      <c r="Q20" s="141"/>
      <c r="R20" s="142"/>
      <c r="S20" s="136"/>
      <c r="T20" s="136"/>
      <c r="U20" s="136"/>
      <c r="V20" s="141"/>
      <c r="W20" s="142"/>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G32" sqref="G32"/>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31" t="str">
        <f>'1. паспорт местоположение '!A5</f>
        <v>Год раскрытия информации: 2025 год</v>
      </c>
      <c r="B5" s="131"/>
      <c r="C5" s="131"/>
    </row>
    <row r="7" spans="1:3" ht="18.75" x14ac:dyDescent="0.3">
      <c r="A7" s="132" t="s">
        <v>3</v>
      </c>
      <c r="B7" s="132"/>
      <c r="C7" s="132"/>
    </row>
    <row r="9" spans="1:3" x14ac:dyDescent="0.25">
      <c r="A9" s="131" t="str">
        <f>'1. паспорт местоположение '!A9:C9</f>
        <v xml:space="preserve"> ГУП СК  "Ставэлектросеть"</v>
      </c>
      <c r="B9" s="131"/>
      <c r="C9" s="131"/>
    </row>
    <row r="10" spans="1:3" x14ac:dyDescent="0.25">
      <c r="A10" s="129" t="s">
        <v>4</v>
      </c>
      <c r="B10" s="129"/>
      <c r="C10" s="129"/>
    </row>
    <row r="12" spans="1:3" x14ac:dyDescent="0.25">
      <c r="A12" s="131" t="str">
        <f>'1. паспорт местоположение '!A12:C12</f>
        <v>O_СТР150007</v>
      </c>
      <c r="B12" s="131"/>
      <c r="C12" s="131"/>
    </row>
    <row r="13" spans="1:3" x14ac:dyDescent="0.25">
      <c r="A13" s="129" t="s">
        <v>5</v>
      </c>
      <c r="B13" s="129"/>
      <c r="C13" s="129"/>
    </row>
    <row r="15" spans="1:3" ht="39.75" customHeight="1" x14ac:dyDescent="0.25">
      <c r="A15" s="138"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5" s="138"/>
      <c r="C15" s="138"/>
    </row>
    <row r="16" spans="1:3" x14ac:dyDescent="0.25">
      <c r="A16" s="129" t="s">
        <v>6</v>
      </c>
      <c r="B16" s="129"/>
      <c r="C16" s="129"/>
    </row>
    <row r="18" spans="1:3" ht="18.75" x14ac:dyDescent="0.3">
      <c r="A18" s="139" t="s">
        <v>90</v>
      </c>
      <c r="B18" s="139"/>
      <c r="C18" s="139"/>
    </row>
    <row r="20" spans="1:3" x14ac:dyDescent="0.25">
      <c r="A20" s="2" t="s">
        <v>8</v>
      </c>
      <c r="B20" s="3" t="s">
        <v>9</v>
      </c>
      <c r="C20" s="3" t="s">
        <v>10</v>
      </c>
    </row>
    <row r="21" spans="1:3" x14ac:dyDescent="0.25">
      <c r="A21" s="4">
        <v>1</v>
      </c>
      <c r="B21" s="4">
        <v>2</v>
      </c>
      <c r="C21" s="4">
        <v>3</v>
      </c>
    </row>
    <row r="22" spans="1:3" ht="138" customHeight="1" x14ac:dyDescent="0.25">
      <c r="A22" s="5">
        <v>1</v>
      </c>
      <c r="B22" s="24" t="s">
        <v>91</v>
      </c>
      <c r="C22" s="75" t="s">
        <v>476</v>
      </c>
    </row>
    <row r="23" spans="1:3" ht="87" customHeight="1" x14ac:dyDescent="0.25">
      <c r="A23" s="5">
        <v>2</v>
      </c>
      <c r="B23" s="24" t="s">
        <v>92</v>
      </c>
      <c r="C23" s="2" t="s">
        <v>477</v>
      </c>
    </row>
    <row r="24" spans="1:3" ht="83.65" customHeight="1" x14ac:dyDescent="0.25">
      <c r="A24" s="5">
        <v>3</v>
      </c>
      <c r="B24" s="24" t="s">
        <v>93</v>
      </c>
      <c r="C24" s="102" t="s">
        <v>478</v>
      </c>
    </row>
    <row r="25" spans="1:3" ht="31.5" x14ac:dyDescent="0.25">
      <c r="A25" s="5">
        <v>4</v>
      </c>
      <c r="B25" s="2" t="s">
        <v>94</v>
      </c>
      <c r="C25" s="3"/>
    </row>
    <row r="26" spans="1:3" ht="31.5" x14ac:dyDescent="0.25">
      <c r="A26" s="5">
        <v>5</v>
      </c>
      <c r="B26" s="2" t="s">
        <v>95</v>
      </c>
      <c r="C26" s="6" t="s">
        <v>96</v>
      </c>
    </row>
    <row r="27" spans="1:3" ht="31.5" x14ac:dyDescent="0.25">
      <c r="A27" s="5">
        <v>6</v>
      </c>
      <c r="B27" s="2" t="s">
        <v>97</v>
      </c>
      <c r="C27" s="2" t="s">
        <v>479</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8"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8" t="str">
        <f>'1. паспорт местоположение '!A5</f>
        <v>Год раскрытия информации: 2025 год</v>
      </c>
      <c r="B5" s="138"/>
      <c r="C5" s="138"/>
      <c r="D5" s="143"/>
      <c r="E5" s="143"/>
      <c r="F5" s="143"/>
      <c r="G5" s="143"/>
      <c r="H5" s="143"/>
      <c r="I5" s="143"/>
      <c r="J5" s="143"/>
      <c r="K5" s="143"/>
      <c r="L5" s="143"/>
      <c r="M5" s="143"/>
      <c r="N5" s="143"/>
      <c r="O5" s="143"/>
      <c r="P5" s="143"/>
      <c r="Q5" s="143"/>
      <c r="R5" s="143"/>
      <c r="S5" s="143"/>
      <c r="T5" s="143"/>
      <c r="U5" s="143"/>
      <c r="V5" s="143"/>
      <c r="W5" s="143"/>
      <c r="X5" s="143"/>
      <c r="Y5" s="143"/>
      <c r="Z5" s="143"/>
    </row>
    <row r="7" spans="1:26" ht="18.75" x14ac:dyDescent="0.3">
      <c r="A7" s="132" t="s">
        <v>3</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4</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O_СТР150007</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5</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8"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row>
    <row r="16" spans="1:26" ht="15.75" x14ac:dyDescent="0.25">
      <c r="A16" s="129" t="s">
        <v>6</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6" customFormat="1" ht="15.75" x14ac:dyDescent="0.25">
      <c r="A17" s="15" t="s">
        <v>101</v>
      </c>
    </row>
    <row r="18" spans="1:26" s="17" customFormat="1" ht="15.75" x14ac:dyDescent="0.25">
      <c r="A18" s="144" t="s">
        <v>102</v>
      </c>
      <c r="B18" s="144"/>
      <c r="C18" s="144"/>
      <c r="D18" s="144"/>
      <c r="E18" s="144"/>
      <c r="F18" s="144"/>
      <c r="G18" s="144"/>
      <c r="H18" s="144"/>
      <c r="I18" s="144"/>
      <c r="J18" s="144"/>
      <c r="K18" s="144"/>
      <c r="L18" s="144"/>
      <c r="M18" s="144"/>
      <c r="N18" s="144" t="s">
        <v>103</v>
      </c>
      <c r="O18" s="144"/>
      <c r="P18" s="144"/>
      <c r="Q18" s="144"/>
      <c r="R18" s="144"/>
      <c r="S18" s="144"/>
      <c r="T18" s="144"/>
      <c r="U18" s="144"/>
      <c r="V18" s="144"/>
      <c r="W18" s="144"/>
      <c r="X18" s="144"/>
      <c r="Y18" s="144"/>
      <c r="Z18" s="144"/>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8" customFormat="1" ht="15.75" x14ac:dyDescent="0.25">
      <c r="A22" s="1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8"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8" customFormat="1" ht="15.75" x14ac:dyDescent="0.25">
      <c r="A24" s="1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8"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31" t="str">
        <f>'1. паспорт местоположение '!A5</f>
        <v>Год раскрытия информации: 2025 год</v>
      </c>
      <c r="B5" s="131"/>
      <c r="C5" s="131"/>
      <c r="D5" s="131"/>
      <c r="E5" s="131"/>
      <c r="F5" s="131"/>
      <c r="G5" s="131"/>
      <c r="H5" s="131"/>
      <c r="I5" s="131"/>
      <c r="J5" s="131"/>
      <c r="K5" s="131"/>
      <c r="L5" s="131"/>
      <c r="M5" s="131"/>
      <c r="N5" s="131"/>
      <c r="O5" s="131"/>
    </row>
    <row r="6" spans="1:15" ht="15" x14ac:dyDescent="0.25"/>
    <row r="7" spans="1:15" ht="18.75" x14ac:dyDescent="0.3">
      <c r="A7" s="132" t="s">
        <v>3</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4</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O_СТР150007</v>
      </c>
      <c r="B12" s="131"/>
      <c r="C12" s="131"/>
      <c r="D12" s="131"/>
      <c r="E12" s="131"/>
      <c r="F12" s="131"/>
      <c r="G12" s="131"/>
      <c r="H12" s="131"/>
      <c r="I12" s="131"/>
      <c r="J12" s="131"/>
      <c r="K12" s="131"/>
      <c r="L12" s="131"/>
      <c r="M12" s="131"/>
      <c r="N12" s="131"/>
      <c r="O12" s="131"/>
    </row>
    <row r="13" spans="1:15" ht="15.75" x14ac:dyDescent="0.25">
      <c r="A13" s="129" t="s">
        <v>5</v>
      </c>
      <c r="B13" s="129"/>
      <c r="C13" s="129"/>
      <c r="D13" s="129"/>
      <c r="E13" s="129"/>
      <c r="F13" s="129"/>
      <c r="G13" s="129"/>
      <c r="H13" s="129"/>
      <c r="I13" s="129"/>
      <c r="J13" s="129"/>
      <c r="K13" s="129"/>
      <c r="L13" s="129"/>
      <c r="M13" s="129"/>
      <c r="N13" s="129"/>
      <c r="O13" s="129"/>
    </row>
    <row r="14" spans="1:15" ht="15" x14ac:dyDescent="0.25"/>
    <row r="15" spans="1:15" ht="15.75" x14ac:dyDescent="0.25">
      <c r="A15" s="138"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5" s="138"/>
      <c r="C15" s="138"/>
      <c r="D15" s="138"/>
      <c r="E15" s="138"/>
      <c r="F15" s="138"/>
      <c r="G15" s="138"/>
      <c r="H15" s="138"/>
      <c r="I15" s="138"/>
      <c r="J15" s="138"/>
      <c r="K15" s="138"/>
      <c r="L15" s="138"/>
      <c r="M15" s="138"/>
      <c r="N15" s="138"/>
      <c r="O15" s="138"/>
    </row>
    <row r="16" spans="1:15" ht="15.75" x14ac:dyDescent="0.25">
      <c r="A16" s="129" t="s">
        <v>6</v>
      </c>
      <c r="B16" s="129"/>
      <c r="C16" s="129"/>
      <c r="D16" s="129"/>
      <c r="E16" s="129"/>
      <c r="F16" s="129"/>
      <c r="G16" s="129"/>
      <c r="H16" s="129"/>
      <c r="I16" s="129"/>
      <c r="J16" s="129"/>
      <c r="K16" s="129"/>
      <c r="L16" s="129"/>
      <c r="M16" s="129"/>
      <c r="N16" s="129"/>
      <c r="O16" s="129"/>
    </row>
    <row r="17" spans="1:15" ht="15" x14ac:dyDescent="0.25"/>
    <row r="18" spans="1:15" ht="18.75" x14ac:dyDescent="0.3">
      <c r="A18" s="139" t="s">
        <v>129</v>
      </c>
      <c r="B18" s="139"/>
      <c r="C18" s="139"/>
      <c r="D18" s="139"/>
      <c r="E18" s="139"/>
      <c r="F18" s="139"/>
      <c r="G18" s="139"/>
      <c r="H18" s="139"/>
      <c r="I18" s="139"/>
      <c r="J18" s="139"/>
      <c r="K18" s="139"/>
      <c r="L18" s="139"/>
      <c r="M18" s="139"/>
      <c r="N18" s="139"/>
      <c r="O18" s="139"/>
    </row>
    <row r="19" spans="1:15" ht="15.75" x14ac:dyDescent="0.25">
      <c r="A19" s="145" t="s">
        <v>8</v>
      </c>
      <c r="B19" s="145" t="s">
        <v>130</v>
      </c>
      <c r="C19" s="145" t="s">
        <v>131</v>
      </c>
      <c r="D19" s="145" t="s">
        <v>132</v>
      </c>
      <c r="E19" s="144" t="s">
        <v>133</v>
      </c>
      <c r="F19" s="144"/>
      <c r="G19" s="144"/>
      <c r="H19" s="144"/>
      <c r="I19" s="144"/>
      <c r="J19" s="144" t="s">
        <v>134</v>
      </c>
      <c r="K19" s="144"/>
      <c r="L19" s="144"/>
      <c r="M19" s="144"/>
      <c r="N19" s="144"/>
      <c r="O19" s="144"/>
    </row>
    <row r="20" spans="1:15" ht="15.75" x14ac:dyDescent="0.25">
      <c r="A20" s="146"/>
      <c r="B20" s="146"/>
      <c r="C20" s="146"/>
      <c r="D20" s="146"/>
      <c r="E20" s="2" t="s">
        <v>135</v>
      </c>
      <c r="F20" s="2" t="s">
        <v>136</v>
      </c>
      <c r="G20" s="2" t="s">
        <v>137</v>
      </c>
      <c r="H20" s="2" t="s">
        <v>138</v>
      </c>
      <c r="I20" s="2" t="s">
        <v>139</v>
      </c>
      <c r="J20" s="19">
        <v>2016</v>
      </c>
      <c r="K20" s="19">
        <v>2017</v>
      </c>
      <c r="L20" s="19">
        <v>2018</v>
      </c>
      <c r="M20" s="19">
        <v>2019</v>
      </c>
      <c r="N20" s="19">
        <v>2020</v>
      </c>
      <c r="O20" s="19">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Normal="100" workbookViewId="0">
      <selection activeCell="J8" sqref="J8"/>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38"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5" s="138"/>
      <c r="C15" s="138"/>
      <c r="D15" s="138"/>
      <c r="E15" s="138"/>
      <c r="F15" s="138"/>
      <c r="G15" s="138"/>
      <c r="H15" s="138"/>
      <c r="I15" s="138"/>
      <c r="J15" s="138"/>
      <c r="K15" s="138"/>
      <c r="L15" s="138"/>
    </row>
    <row r="16" spans="1:12" ht="16.149999999999999" customHeight="1" x14ac:dyDescent="0.25">
      <c r="A16" s="129" t="s">
        <v>6</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9" t="s">
        <v>140</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67" t="s">
        <v>141</v>
      </c>
      <c r="B20" s="167"/>
      <c r="C20" s="167"/>
      <c r="D20" s="167"/>
      <c r="E20" s="167" t="s">
        <v>142</v>
      </c>
      <c r="F20" s="167"/>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63" t="s">
        <v>143</v>
      </c>
      <c r="B21" s="163"/>
      <c r="C21" s="163"/>
      <c r="D21" s="163"/>
      <c r="E21" s="168"/>
      <c r="F21" s="168"/>
      <c r="G21" s="26"/>
      <c r="H21" s="167" t="s">
        <v>144</v>
      </c>
      <c r="I21" s="167"/>
      <c r="J21" s="167"/>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57" t="s">
        <v>145</v>
      </c>
      <c r="B22" s="157"/>
      <c r="C22" s="157"/>
      <c r="D22" s="157"/>
      <c r="E22" s="158"/>
      <c r="F22" s="158"/>
      <c r="G22" s="27"/>
      <c r="H22" s="164" t="s">
        <v>146</v>
      </c>
      <c r="I22" s="164"/>
      <c r="J22" s="164"/>
      <c r="K22" s="166"/>
      <c r="L22" s="16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7" t="s">
        <v>147</v>
      </c>
      <c r="B23" s="157"/>
      <c r="C23" s="157"/>
      <c r="D23" s="157"/>
      <c r="E23" s="159"/>
      <c r="F23" s="159"/>
      <c r="G23" s="27"/>
      <c r="H23" s="164" t="s">
        <v>148</v>
      </c>
      <c r="I23" s="164"/>
      <c r="J23" s="164"/>
      <c r="K23" s="166"/>
      <c r="L23" s="16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61" t="s">
        <v>149</v>
      </c>
      <c r="B24" s="161"/>
      <c r="C24" s="161"/>
      <c r="D24" s="161"/>
      <c r="E24" s="159"/>
      <c r="F24" s="159"/>
      <c r="G24" s="27"/>
      <c r="H24" s="164" t="s">
        <v>150</v>
      </c>
      <c r="I24" s="164"/>
      <c r="J24" s="164"/>
      <c r="K24" s="158"/>
      <c r="L24" s="158"/>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63" t="s">
        <v>151</v>
      </c>
      <c r="B25" s="163"/>
      <c r="C25" s="163"/>
      <c r="D25" s="163"/>
      <c r="E25" s="158"/>
      <c r="F25" s="158"/>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57" t="s">
        <v>152</v>
      </c>
      <c r="B26" s="157"/>
      <c r="C26" s="157"/>
      <c r="D26" s="157"/>
      <c r="E26" s="158"/>
      <c r="F26" s="158"/>
      <c r="G26" s="26"/>
      <c r="H26" s="165" t="s">
        <v>444</v>
      </c>
      <c r="I26" s="165"/>
      <c r="J26" s="165"/>
      <c r="K26" s="165"/>
      <c r="L26" s="165"/>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57" t="s">
        <v>153</v>
      </c>
      <c r="B27" s="157"/>
      <c r="C27" s="157"/>
      <c r="D27" s="157"/>
      <c r="E27" s="158"/>
      <c r="F27" s="158"/>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7" t="s">
        <v>154</v>
      </c>
      <c r="B28" s="157"/>
      <c r="C28" s="157"/>
      <c r="D28" s="157"/>
      <c r="E28" s="158"/>
      <c r="F28" s="158"/>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57" t="s">
        <v>155</v>
      </c>
      <c r="B29" s="157"/>
      <c r="C29" s="157"/>
      <c r="D29" s="157"/>
      <c r="E29" s="159"/>
      <c r="F29" s="159"/>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57" t="s">
        <v>156</v>
      </c>
      <c r="B30" s="157"/>
      <c r="C30" s="157"/>
      <c r="D30" s="157"/>
      <c r="E30" s="158"/>
      <c r="F30" s="158"/>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57"/>
      <c r="B31" s="157"/>
      <c r="C31" s="157"/>
      <c r="D31" s="157"/>
      <c r="E31" s="160"/>
      <c r="F31" s="16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61" t="s">
        <v>157</v>
      </c>
      <c r="B32" s="161"/>
      <c r="C32" s="161"/>
      <c r="D32" s="161"/>
      <c r="E32" s="159"/>
      <c r="F32" s="159"/>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63"/>
      <c r="B33" s="163"/>
      <c r="C33" s="163"/>
      <c r="D33" s="163"/>
      <c r="E33" s="160"/>
      <c r="F33" s="16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57" t="s">
        <v>158</v>
      </c>
      <c r="B34" s="157"/>
      <c r="C34" s="157"/>
      <c r="D34" s="157"/>
      <c r="E34" s="158"/>
      <c r="F34" s="158"/>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61" t="s">
        <v>159</v>
      </c>
      <c r="B35" s="161"/>
      <c r="C35" s="161"/>
      <c r="D35" s="161"/>
      <c r="E35" s="158"/>
      <c r="F35" s="158"/>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63" t="s">
        <v>160</v>
      </c>
      <c r="B36" s="163"/>
      <c r="C36" s="163"/>
      <c r="D36" s="163"/>
      <c r="E36" s="159"/>
      <c r="F36" s="159"/>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57" t="s">
        <v>161</v>
      </c>
      <c r="B37" s="157"/>
      <c r="C37" s="157"/>
      <c r="D37" s="157"/>
      <c r="E37" s="159"/>
      <c r="F37" s="159"/>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57" t="s">
        <v>162</v>
      </c>
      <c r="B38" s="157"/>
      <c r="C38" s="157"/>
      <c r="D38" s="157"/>
      <c r="E38" s="159"/>
      <c r="F38" s="159"/>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57" t="s">
        <v>163</v>
      </c>
      <c r="B39" s="157"/>
      <c r="C39" s="157"/>
      <c r="D39" s="157"/>
      <c r="E39" s="158"/>
      <c r="F39" s="158"/>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57" t="s">
        <v>164</v>
      </c>
      <c r="B40" s="157"/>
      <c r="C40" s="157"/>
      <c r="D40" s="157"/>
      <c r="E40" s="159"/>
      <c r="F40" s="159"/>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57" t="s">
        <v>165</v>
      </c>
      <c r="B41" s="157"/>
      <c r="C41" s="157"/>
      <c r="D41" s="157"/>
      <c r="E41" s="159"/>
      <c r="F41" s="159"/>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61" t="s">
        <v>166</v>
      </c>
      <c r="B42" s="161"/>
      <c r="C42" s="161"/>
      <c r="D42" s="161"/>
      <c r="E42" s="159"/>
      <c r="F42" s="159"/>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63" t="s">
        <v>167</v>
      </c>
      <c r="B43" s="163"/>
      <c r="C43" s="163"/>
      <c r="D43" s="163"/>
      <c r="E43" s="156"/>
      <c r="F43" s="156"/>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52" t="s">
        <v>169</v>
      </c>
      <c r="B44" s="152"/>
      <c r="C44" s="152"/>
      <c r="D44" s="152"/>
      <c r="E44" s="153"/>
      <c r="F44" s="153"/>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52" t="s">
        <v>170</v>
      </c>
      <c r="B45" s="152"/>
      <c r="C45" s="152"/>
      <c r="D45" s="152"/>
      <c r="E45" s="153"/>
      <c r="F45" s="153"/>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52" t="s">
        <v>171</v>
      </c>
      <c r="B46" s="152"/>
      <c r="C46" s="152"/>
      <c r="D46" s="152"/>
      <c r="E46" s="153"/>
      <c r="F46" s="153"/>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52" t="s">
        <v>169</v>
      </c>
      <c r="B47" s="152"/>
      <c r="C47" s="152"/>
      <c r="D47" s="152"/>
      <c r="E47" s="153"/>
      <c r="F47" s="153"/>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52" t="s">
        <v>170</v>
      </c>
      <c r="B48" s="152"/>
      <c r="C48" s="152"/>
      <c r="D48" s="152"/>
      <c r="E48" s="153"/>
      <c r="F48" s="153"/>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52" t="s">
        <v>171</v>
      </c>
      <c r="B49" s="152"/>
      <c r="C49" s="152"/>
      <c r="D49" s="152"/>
      <c r="E49" s="153"/>
      <c r="F49" s="153"/>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52" t="s">
        <v>169</v>
      </c>
      <c r="B50" s="152"/>
      <c r="C50" s="152"/>
      <c r="D50" s="152"/>
      <c r="E50" s="153"/>
      <c r="F50" s="153"/>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52" t="s">
        <v>170</v>
      </c>
      <c r="B51" s="152"/>
      <c r="C51" s="152"/>
      <c r="D51" s="152"/>
      <c r="E51" s="153"/>
      <c r="F51" s="153"/>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52" t="s">
        <v>171</v>
      </c>
      <c r="B52" s="152"/>
      <c r="C52" s="152"/>
      <c r="D52" s="152"/>
      <c r="E52" s="153"/>
      <c r="F52" s="153"/>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62" t="s">
        <v>172</v>
      </c>
      <c r="B54" s="162"/>
      <c r="C54" s="162"/>
      <c r="D54" s="162"/>
      <c r="E54" s="156"/>
      <c r="F54" s="156"/>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52" t="s">
        <v>173</v>
      </c>
      <c r="B55" s="152"/>
      <c r="C55" s="152"/>
      <c r="D55" s="152"/>
      <c r="E55" s="153"/>
      <c r="F55" s="153"/>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52" t="s">
        <v>174</v>
      </c>
      <c r="B56" s="152"/>
      <c r="C56" s="152"/>
      <c r="D56" s="152"/>
      <c r="E56" s="153"/>
      <c r="F56" s="153"/>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52" t="s">
        <v>175</v>
      </c>
      <c r="B57" s="152"/>
      <c r="C57" s="152"/>
      <c r="D57" s="152"/>
      <c r="E57" s="153"/>
      <c r="F57" s="153"/>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52" t="s">
        <v>176</v>
      </c>
      <c r="B58" s="152"/>
      <c r="C58" s="152"/>
      <c r="D58" s="152"/>
      <c r="E58" s="153"/>
      <c r="F58" s="153"/>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2" t="s">
        <v>173</v>
      </c>
      <c r="B59" s="152"/>
      <c r="C59" s="152"/>
      <c r="D59" s="152"/>
      <c r="E59" s="153"/>
      <c r="F59" s="153"/>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52" t="s">
        <v>174</v>
      </c>
      <c r="B60" s="152"/>
      <c r="C60" s="152"/>
      <c r="D60" s="152"/>
      <c r="E60" s="153"/>
      <c r="F60" s="153"/>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52" t="s">
        <v>175</v>
      </c>
      <c r="B61" s="152"/>
      <c r="C61" s="152"/>
      <c r="D61" s="152"/>
      <c r="E61" s="153"/>
      <c r="F61" s="153"/>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52" t="s">
        <v>176</v>
      </c>
      <c r="B62" s="152"/>
      <c r="C62" s="152"/>
      <c r="D62" s="152"/>
      <c r="E62" s="153"/>
      <c r="F62" s="153"/>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52" t="s">
        <v>173</v>
      </c>
      <c r="B63" s="152"/>
      <c r="C63" s="152"/>
      <c r="D63" s="152"/>
      <c r="E63" s="153"/>
      <c r="F63" s="153"/>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52" t="s">
        <v>174</v>
      </c>
      <c r="B64" s="152"/>
      <c r="C64" s="152"/>
      <c r="D64" s="152"/>
      <c r="E64" s="153"/>
      <c r="F64" s="153"/>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52" t="s">
        <v>175</v>
      </c>
      <c r="B65" s="152"/>
      <c r="C65" s="152"/>
      <c r="D65" s="152"/>
      <c r="E65" s="153"/>
      <c r="F65" s="153"/>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52" t="s">
        <v>176</v>
      </c>
      <c r="B66" s="152"/>
      <c r="C66" s="152"/>
      <c r="D66" s="152"/>
      <c r="E66" s="153"/>
      <c r="F66" s="153"/>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62" t="s">
        <v>177</v>
      </c>
      <c r="B68" s="162"/>
      <c r="C68" s="162"/>
      <c r="D68" s="162"/>
      <c r="E68" s="156"/>
      <c r="F68" s="156"/>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52" t="s">
        <v>178</v>
      </c>
      <c r="B69" s="152"/>
      <c r="C69" s="152"/>
      <c r="D69" s="152"/>
      <c r="E69" s="153"/>
      <c r="F69" s="153"/>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52" t="s">
        <v>179</v>
      </c>
      <c r="B70" s="152"/>
      <c r="C70" s="152"/>
      <c r="D70" s="152"/>
      <c r="E70" s="153"/>
      <c r="F70" s="153"/>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52" t="s">
        <v>180</v>
      </c>
      <c r="B71" s="152"/>
      <c r="C71" s="152"/>
      <c r="D71" s="152"/>
      <c r="E71" s="153"/>
      <c r="F71" s="153"/>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52" t="s">
        <v>181</v>
      </c>
      <c r="B72" s="152"/>
      <c r="C72" s="152"/>
      <c r="D72" s="152"/>
      <c r="E72" s="153"/>
      <c r="F72" s="153"/>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52" t="s">
        <v>182</v>
      </c>
      <c r="B73" s="152"/>
      <c r="C73" s="152"/>
      <c r="D73" s="152"/>
      <c r="E73" s="153"/>
      <c r="F73" s="153"/>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52" t="s">
        <v>183</v>
      </c>
      <c r="B74" s="152"/>
      <c r="C74" s="152"/>
      <c r="D74" s="152"/>
      <c r="E74" s="153"/>
      <c r="F74" s="153"/>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52" t="s">
        <v>184</v>
      </c>
      <c r="B75" s="152"/>
      <c r="C75" s="152"/>
      <c r="D75" s="152"/>
      <c r="E75" s="153"/>
      <c r="F75" s="153"/>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52" t="s">
        <v>185</v>
      </c>
      <c r="B76" s="152"/>
      <c r="C76" s="152"/>
      <c r="D76" s="152"/>
      <c r="E76" s="153"/>
      <c r="F76" s="153"/>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52" t="s">
        <v>186</v>
      </c>
      <c r="B77" s="152"/>
      <c r="C77" s="152"/>
      <c r="D77" s="152"/>
      <c r="E77" s="153"/>
      <c r="F77" s="153"/>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52" t="s">
        <v>187</v>
      </c>
      <c r="B78" s="152"/>
      <c r="C78" s="152"/>
      <c r="D78" s="152"/>
      <c r="E78" s="153"/>
      <c r="F78" s="153"/>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52" t="s">
        <v>188</v>
      </c>
      <c r="B79" s="152"/>
      <c r="C79" s="152"/>
      <c r="D79" s="152"/>
      <c r="E79" s="153"/>
      <c r="F79" s="153"/>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52" t="s">
        <v>189</v>
      </c>
      <c r="B80" s="152"/>
      <c r="C80" s="152"/>
      <c r="D80" s="152"/>
      <c r="E80" s="153"/>
      <c r="F80" s="153"/>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52" t="s">
        <v>178</v>
      </c>
      <c r="B81" s="152"/>
      <c r="C81" s="152"/>
      <c r="D81" s="152"/>
      <c r="E81" s="153"/>
      <c r="F81" s="153"/>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2" t="s">
        <v>179</v>
      </c>
      <c r="B82" s="152"/>
      <c r="C82" s="152"/>
      <c r="D82" s="152"/>
      <c r="E82" s="153"/>
      <c r="F82" s="153"/>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52" t="s">
        <v>180</v>
      </c>
      <c r="B83" s="152"/>
      <c r="C83" s="152"/>
      <c r="D83" s="152"/>
      <c r="E83" s="153"/>
      <c r="F83" s="153"/>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52" t="s">
        <v>181</v>
      </c>
      <c r="B84" s="152"/>
      <c r="C84" s="152"/>
      <c r="D84" s="152"/>
      <c r="E84" s="153"/>
      <c r="F84" s="153"/>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52" t="s">
        <v>182</v>
      </c>
      <c r="B85" s="152"/>
      <c r="C85" s="152"/>
      <c r="D85" s="152"/>
      <c r="E85" s="153"/>
      <c r="F85" s="153"/>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52" t="s">
        <v>183</v>
      </c>
      <c r="B86" s="152"/>
      <c r="C86" s="152"/>
      <c r="D86" s="152"/>
      <c r="E86" s="153"/>
      <c r="F86" s="153"/>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52" t="s">
        <v>184</v>
      </c>
      <c r="B87" s="152"/>
      <c r="C87" s="152"/>
      <c r="D87" s="152"/>
      <c r="E87" s="153"/>
      <c r="F87" s="153"/>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52" t="s">
        <v>185</v>
      </c>
      <c r="B88" s="152"/>
      <c r="C88" s="152"/>
      <c r="D88" s="152"/>
      <c r="E88" s="153"/>
      <c r="F88" s="153"/>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52" t="s">
        <v>186</v>
      </c>
      <c r="B89" s="152"/>
      <c r="C89" s="152"/>
      <c r="D89" s="152"/>
      <c r="E89" s="153"/>
      <c r="F89" s="153"/>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52" t="s">
        <v>187</v>
      </c>
      <c r="B90" s="152"/>
      <c r="C90" s="152"/>
      <c r="D90" s="152"/>
      <c r="E90" s="153"/>
      <c r="F90" s="153"/>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52" t="s">
        <v>188</v>
      </c>
      <c r="B91" s="152"/>
      <c r="C91" s="152"/>
      <c r="D91" s="152"/>
      <c r="E91" s="153"/>
      <c r="F91" s="153"/>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52" t="s">
        <v>189</v>
      </c>
      <c r="B92" s="152"/>
      <c r="C92" s="152"/>
      <c r="D92" s="152"/>
      <c r="E92" s="153"/>
      <c r="F92" s="153"/>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52" t="s">
        <v>178</v>
      </c>
      <c r="B93" s="152"/>
      <c r="C93" s="152"/>
      <c r="D93" s="152"/>
      <c r="E93" s="153"/>
      <c r="F93" s="153"/>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52" t="s">
        <v>179</v>
      </c>
      <c r="B94" s="152"/>
      <c r="C94" s="152"/>
      <c r="D94" s="152"/>
      <c r="E94" s="153"/>
      <c r="F94" s="153"/>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52" t="s">
        <v>180</v>
      </c>
      <c r="B95" s="152"/>
      <c r="C95" s="152"/>
      <c r="D95" s="152"/>
      <c r="E95" s="153"/>
      <c r="F95" s="153"/>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52" t="s">
        <v>181</v>
      </c>
      <c r="B96" s="152"/>
      <c r="C96" s="152"/>
      <c r="D96" s="152"/>
      <c r="E96" s="153"/>
      <c r="F96" s="153"/>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52" t="s">
        <v>182</v>
      </c>
      <c r="B97" s="152"/>
      <c r="C97" s="152"/>
      <c r="D97" s="152"/>
      <c r="E97" s="153"/>
      <c r="F97" s="153"/>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52" t="s">
        <v>183</v>
      </c>
      <c r="B98" s="152"/>
      <c r="C98" s="152"/>
      <c r="D98" s="152"/>
      <c r="E98" s="153"/>
      <c r="F98" s="153"/>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52" t="s">
        <v>184</v>
      </c>
      <c r="B99" s="152"/>
      <c r="C99" s="152"/>
      <c r="D99" s="152"/>
      <c r="E99" s="153"/>
      <c r="F99" s="153"/>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52" t="s">
        <v>185</v>
      </c>
      <c r="B100" s="152"/>
      <c r="C100" s="152"/>
      <c r="D100" s="152"/>
      <c r="E100" s="153"/>
      <c r="F100" s="153"/>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52" t="s">
        <v>186</v>
      </c>
      <c r="B101" s="152"/>
      <c r="C101" s="152"/>
      <c r="D101" s="152"/>
      <c r="E101" s="153"/>
      <c r="F101" s="153"/>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52" t="s">
        <v>187</v>
      </c>
      <c r="B102" s="152"/>
      <c r="C102" s="152"/>
      <c r="D102" s="152"/>
      <c r="E102" s="153"/>
      <c r="F102" s="153"/>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52" t="s">
        <v>188</v>
      </c>
      <c r="B103" s="152"/>
      <c r="C103" s="152"/>
      <c r="D103" s="152"/>
      <c r="E103" s="153"/>
      <c r="F103" s="153"/>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52" t="s">
        <v>189</v>
      </c>
      <c r="B104" s="152"/>
      <c r="C104" s="152"/>
      <c r="D104" s="152"/>
      <c r="E104" s="153"/>
      <c r="F104" s="153"/>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55" t="s">
        <v>190</v>
      </c>
      <c r="B106" s="155"/>
      <c r="C106" s="155"/>
      <c r="D106" s="155"/>
      <c r="E106" s="156"/>
      <c r="F106" s="156"/>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52" t="s">
        <v>185</v>
      </c>
      <c r="B107" s="152"/>
      <c r="C107" s="152"/>
      <c r="D107" s="152"/>
      <c r="E107" s="153"/>
      <c r="F107" s="153"/>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52" t="s">
        <v>184</v>
      </c>
      <c r="B108" s="152"/>
      <c r="C108" s="152"/>
      <c r="D108" s="152"/>
      <c r="E108" s="153"/>
      <c r="F108" s="153"/>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52" t="s">
        <v>186</v>
      </c>
      <c r="B109" s="152"/>
      <c r="C109" s="152"/>
      <c r="D109" s="152"/>
      <c r="E109" s="153"/>
      <c r="F109" s="153"/>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52" t="s">
        <v>188</v>
      </c>
      <c r="B110" s="152"/>
      <c r="C110" s="152"/>
      <c r="D110" s="152"/>
      <c r="E110" s="153"/>
      <c r="F110" s="153"/>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52" t="s">
        <v>191</v>
      </c>
      <c r="B111" s="152"/>
      <c r="C111" s="152"/>
      <c r="D111" s="152"/>
      <c r="E111" s="153"/>
      <c r="F111" s="153"/>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52" t="s">
        <v>192</v>
      </c>
      <c r="B112" s="152"/>
      <c r="C112" s="152"/>
      <c r="D112" s="152"/>
      <c r="E112" s="153"/>
      <c r="F112" s="153"/>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52" t="s">
        <v>193</v>
      </c>
      <c r="B113" s="152"/>
      <c r="C113" s="152"/>
      <c r="D113" s="152"/>
      <c r="E113" s="153"/>
      <c r="F113" s="153"/>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52" t="s">
        <v>194</v>
      </c>
      <c r="B114" s="152"/>
      <c r="C114" s="152"/>
      <c r="D114" s="152"/>
      <c r="E114" s="153"/>
      <c r="F114" s="153"/>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52" t="s">
        <v>195</v>
      </c>
      <c r="B115" s="152"/>
      <c r="C115" s="152"/>
      <c r="D115" s="152"/>
      <c r="E115" s="153"/>
      <c r="F115" s="153"/>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52" t="s">
        <v>196</v>
      </c>
      <c r="B116" s="152"/>
      <c r="C116" s="152"/>
      <c r="D116" s="152"/>
      <c r="E116" s="153"/>
      <c r="F116" s="153"/>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52" t="s">
        <v>197</v>
      </c>
      <c r="B117" s="152"/>
      <c r="C117" s="152"/>
      <c r="D117" s="152"/>
      <c r="E117" s="153"/>
      <c r="F117" s="153"/>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52" t="s">
        <v>198</v>
      </c>
      <c r="B118" s="152"/>
      <c r="C118" s="152"/>
      <c r="D118" s="152"/>
      <c r="E118" s="153"/>
      <c r="F118" s="153"/>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52" t="s">
        <v>199</v>
      </c>
      <c r="B119" s="152"/>
      <c r="C119" s="152"/>
      <c r="D119" s="152"/>
      <c r="E119" s="153"/>
      <c r="F119" s="153"/>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52" t="s">
        <v>185</v>
      </c>
      <c r="B120" s="152"/>
      <c r="C120" s="152"/>
      <c r="D120" s="152"/>
      <c r="E120" s="153"/>
      <c r="F120" s="153"/>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52" t="s">
        <v>184</v>
      </c>
      <c r="B121" s="152"/>
      <c r="C121" s="152"/>
      <c r="D121" s="152"/>
      <c r="E121" s="153"/>
      <c r="F121" s="153"/>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52" t="s">
        <v>186</v>
      </c>
      <c r="B122" s="152"/>
      <c r="C122" s="152"/>
      <c r="D122" s="152"/>
      <c r="E122" s="153"/>
      <c r="F122" s="153"/>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52" t="s">
        <v>188</v>
      </c>
      <c r="B123" s="152"/>
      <c r="C123" s="152"/>
      <c r="D123" s="152"/>
      <c r="E123" s="153"/>
      <c r="F123" s="153"/>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52" t="s">
        <v>191</v>
      </c>
      <c r="B124" s="152"/>
      <c r="C124" s="152"/>
      <c r="D124" s="152"/>
      <c r="E124" s="153"/>
      <c r="F124" s="153"/>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52" t="s">
        <v>192</v>
      </c>
      <c r="B125" s="152"/>
      <c r="C125" s="152"/>
      <c r="D125" s="152"/>
      <c r="E125" s="153"/>
      <c r="F125" s="15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52" t="s">
        <v>193</v>
      </c>
      <c r="B126" s="152"/>
      <c r="C126" s="152"/>
      <c r="D126" s="152"/>
      <c r="E126" s="153"/>
      <c r="F126" s="153"/>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52" t="s">
        <v>194</v>
      </c>
      <c r="B127" s="152"/>
      <c r="C127" s="152"/>
      <c r="D127" s="152"/>
      <c r="E127" s="153"/>
      <c r="F127" s="153"/>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52" t="s">
        <v>195</v>
      </c>
      <c r="B128" s="152"/>
      <c r="C128" s="152"/>
      <c r="D128" s="152"/>
      <c r="E128" s="153"/>
      <c r="F128" s="153"/>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52" t="s">
        <v>196</v>
      </c>
      <c r="B129" s="152"/>
      <c r="C129" s="152"/>
      <c r="D129" s="152"/>
      <c r="E129" s="153"/>
      <c r="F129" s="153"/>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52" t="s">
        <v>197</v>
      </c>
      <c r="B130" s="152"/>
      <c r="C130" s="152"/>
      <c r="D130" s="152"/>
      <c r="E130" s="153"/>
      <c r="F130" s="153"/>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52" t="s">
        <v>198</v>
      </c>
      <c r="B131" s="152"/>
      <c r="C131" s="152"/>
      <c r="D131" s="152"/>
      <c r="E131" s="153"/>
      <c r="F131" s="153"/>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52" t="s">
        <v>199</v>
      </c>
      <c r="B132" s="152"/>
      <c r="C132" s="152"/>
      <c r="D132" s="152"/>
      <c r="E132" s="153"/>
      <c r="F132" s="153"/>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52" t="s">
        <v>185</v>
      </c>
      <c r="B133" s="152"/>
      <c r="C133" s="152"/>
      <c r="D133" s="152"/>
      <c r="E133" s="153"/>
      <c r="F133" s="153"/>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52" t="s">
        <v>184</v>
      </c>
      <c r="B134" s="152"/>
      <c r="C134" s="152"/>
      <c r="D134" s="152"/>
      <c r="E134" s="153"/>
      <c r="F134" s="153"/>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52" t="s">
        <v>186</v>
      </c>
      <c r="B135" s="152"/>
      <c r="C135" s="152"/>
      <c r="D135" s="152"/>
      <c r="E135" s="153"/>
      <c r="F135" s="153"/>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52" t="s">
        <v>188</v>
      </c>
      <c r="B136" s="152"/>
      <c r="C136" s="152"/>
      <c r="D136" s="152"/>
      <c r="E136" s="153"/>
      <c r="F136" s="153"/>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52" t="s">
        <v>191</v>
      </c>
      <c r="B137" s="152"/>
      <c r="C137" s="152"/>
      <c r="D137" s="152"/>
      <c r="E137" s="153"/>
      <c r="F137" s="153"/>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52" t="s">
        <v>192</v>
      </c>
      <c r="B138" s="152"/>
      <c r="C138" s="152"/>
      <c r="D138" s="152"/>
      <c r="E138" s="153"/>
      <c r="F138" s="153"/>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52" t="s">
        <v>193</v>
      </c>
      <c r="B139" s="152"/>
      <c r="C139" s="152"/>
      <c r="D139" s="152"/>
      <c r="E139" s="153"/>
      <c r="F139" s="153"/>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52" t="s">
        <v>194</v>
      </c>
      <c r="B140" s="152"/>
      <c r="C140" s="152"/>
      <c r="D140" s="152"/>
      <c r="E140" s="153"/>
      <c r="F140" s="153"/>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52" t="s">
        <v>195</v>
      </c>
      <c r="B141" s="152"/>
      <c r="C141" s="152"/>
      <c r="D141" s="152"/>
      <c r="E141" s="153"/>
      <c r="F141" s="153"/>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52" t="s">
        <v>196</v>
      </c>
      <c r="B142" s="152"/>
      <c r="C142" s="152"/>
      <c r="D142" s="152"/>
      <c r="E142" s="153"/>
      <c r="F142" s="153"/>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52" t="s">
        <v>197</v>
      </c>
      <c r="B143" s="152"/>
      <c r="C143" s="152"/>
      <c r="D143" s="152"/>
      <c r="E143" s="153"/>
      <c r="F143" s="153"/>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52" t="s">
        <v>198</v>
      </c>
      <c r="B144" s="152"/>
      <c r="C144" s="152"/>
      <c r="D144" s="152"/>
      <c r="E144" s="153"/>
      <c r="F144" s="153"/>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52" t="s">
        <v>199</v>
      </c>
      <c r="B145" s="152"/>
      <c r="C145" s="152"/>
      <c r="D145" s="152"/>
      <c r="E145" s="153"/>
      <c r="F145" s="153"/>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47" t="s">
        <v>445</v>
      </c>
      <c r="B146" s="147"/>
      <c r="C146" s="147"/>
      <c r="D146" s="147"/>
      <c r="E146" s="154"/>
      <c r="F146" s="154"/>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47" t="s">
        <v>201</v>
      </c>
      <c r="B147" s="147"/>
      <c r="C147" s="147"/>
      <c r="D147" s="147"/>
      <c r="E147" s="148"/>
      <c r="F147" s="14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47" t="s">
        <v>203</v>
      </c>
      <c r="B148" s="147"/>
      <c r="C148" s="147"/>
      <c r="D148" s="147"/>
      <c r="E148" s="149"/>
      <c r="F148" s="14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50" t="s">
        <v>205</v>
      </c>
      <c r="B149" s="150"/>
      <c r="C149" s="150"/>
      <c r="D149" s="150"/>
      <c r="E149" s="151"/>
      <c r="F149" s="15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O_СТР150007</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71"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5" s="171"/>
      <c r="C15" s="171"/>
      <c r="D15" s="171"/>
      <c r="E15" s="171"/>
      <c r="F15" s="171"/>
      <c r="G15" s="171"/>
      <c r="H15" s="171"/>
      <c r="I15" s="171"/>
      <c r="J15" s="171"/>
      <c r="K15" s="171"/>
      <c r="L15" s="171"/>
    </row>
    <row r="16" spans="1:12" ht="16.149999999999999" customHeight="1" x14ac:dyDescent="0.25">
      <c r="A16" s="129" t="s">
        <v>6</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9" t="s">
        <v>206</v>
      </c>
      <c r="B18" s="139"/>
      <c r="C18" s="139"/>
      <c r="D18" s="139"/>
      <c r="E18" s="139"/>
      <c r="F18" s="139"/>
      <c r="G18" s="139"/>
      <c r="H18" s="139"/>
      <c r="I18" s="139"/>
      <c r="J18" s="139"/>
      <c r="K18" s="139"/>
      <c r="L18" s="139"/>
    </row>
    <row r="20" spans="1:12" ht="16.149999999999999" customHeight="1" x14ac:dyDescent="0.25">
      <c r="A20" s="145" t="s">
        <v>207</v>
      </c>
      <c r="B20" s="145" t="s">
        <v>208</v>
      </c>
      <c r="C20" s="144" t="s">
        <v>209</v>
      </c>
      <c r="D20" s="144"/>
      <c r="E20" s="144"/>
      <c r="F20" s="144"/>
      <c r="G20" s="145" t="s">
        <v>210</v>
      </c>
      <c r="H20" s="145" t="s">
        <v>211</v>
      </c>
      <c r="I20" s="145" t="s">
        <v>212</v>
      </c>
      <c r="J20" s="145"/>
      <c r="K20" s="145" t="s">
        <v>213</v>
      </c>
      <c r="L20" s="145"/>
    </row>
    <row r="21" spans="1:12" ht="32.1" customHeight="1" x14ac:dyDescent="0.25">
      <c r="A21" s="172"/>
      <c r="B21" s="172"/>
      <c r="C21" s="144" t="s">
        <v>214</v>
      </c>
      <c r="D21" s="144"/>
      <c r="E21" s="144" t="s">
        <v>215</v>
      </c>
      <c r="F21" s="144"/>
      <c r="G21" s="172"/>
      <c r="H21" s="172"/>
      <c r="I21" s="173"/>
      <c r="J21" s="174"/>
      <c r="K21" s="173"/>
      <c r="L21" s="174"/>
    </row>
    <row r="22" spans="1:12" ht="32.1" customHeight="1" x14ac:dyDescent="0.25">
      <c r="A22" s="146"/>
      <c r="B22" s="146"/>
      <c r="C22" s="2" t="s">
        <v>216</v>
      </c>
      <c r="D22" s="2" t="s">
        <v>217</v>
      </c>
      <c r="E22" s="2" t="s">
        <v>218</v>
      </c>
      <c r="F22" s="2" t="s">
        <v>219</v>
      </c>
      <c r="G22" s="146"/>
      <c r="H22" s="146"/>
      <c r="I22" s="175"/>
      <c r="J22" s="176"/>
      <c r="K22" s="175"/>
      <c r="L22" s="176"/>
    </row>
    <row r="23" spans="1:12" ht="16.149999999999999" customHeight="1" x14ac:dyDescent="0.25">
      <c r="A23" s="5">
        <v>1</v>
      </c>
      <c r="B23" s="5">
        <v>2</v>
      </c>
      <c r="C23" s="5">
        <v>3</v>
      </c>
      <c r="D23" s="5">
        <v>4</v>
      </c>
      <c r="E23" s="5">
        <v>7</v>
      </c>
      <c r="F23" s="5">
        <v>8</v>
      </c>
      <c r="G23" s="5">
        <v>9</v>
      </c>
      <c r="H23" s="5">
        <v>10</v>
      </c>
      <c r="I23" s="170">
        <v>11</v>
      </c>
      <c r="J23" s="170"/>
      <c r="K23" s="170">
        <v>12</v>
      </c>
      <c r="L23" s="170"/>
    </row>
    <row r="24" spans="1:12" s="23" customFormat="1" ht="16.149999999999999" customHeight="1" x14ac:dyDescent="0.25">
      <c r="A24" s="21">
        <v>1</v>
      </c>
      <c r="B24" s="22" t="s">
        <v>220</v>
      </c>
      <c r="C24" s="22"/>
      <c r="D24" s="22"/>
      <c r="E24" s="22"/>
      <c r="F24" s="22"/>
      <c r="G24" s="22"/>
      <c r="H24" s="22"/>
      <c r="I24" s="169"/>
      <c r="J24" s="169"/>
      <c r="K24" s="169"/>
      <c r="L24" s="169"/>
    </row>
    <row r="25" spans="1:12" ht="32.1" customHeight="1" x14ac:dyDescent="0.25">
      <c r="A25" s="2" t="s">
        <v>221</v>
      </c>
      <c r="B25" s="2" t="s">
        <v>222</v>
      </c>
      <c r="C25" s="78"/>
      <c r="D25" s="78"/>
      <c r="E25" s="78" t="s">
        <v>225</v>
      </c>
      <c r="F25" s="78" t="s">
        <v>225</v>
      </c>
      <c r="G25" s="79"/>
      <c r="H25" s="78"/>
      <c r="I25" s="144"/>
      <c r="J25" s="144"/>
      <c r="K25" s="144"/>
      <c r="L25" s="144"/>
    </row>
    <row r="26" spans="1:12" ht="48" customHeight="1" x14ac:dyDescent="0.25">
      <c r="A26" s="2" t="s">
        <v>223</v>
      </c>
      <c r="B26" s="2" t="s">
        <v>224</v>
      </c>
      <c r="C26" s="78"/>
      <c r="D26" s="78"/>
      <c r="E26" s="78" t="s">
        <v>225</v>
      </c>
      <c r="F26" s="78" t="s">
        <v>225</v>
      </c>
      <c r="G26" s="79"/>
      <c r="H26" s="78"/>
      <c r="I26" s="144"/>
      <c r="J26" s="144"/>
      <c r="K26" s="144"/>
      <c r="L26" s="144"/>
    </row>
    <row r="27" spans="1:12" ht="48" customHeight="1" x14ac:dyDescent="0.25">
      <c r="A27" s="2" t="s">
        <v>226</v>
      </c>
      <c r="B27" s="2" t="s">
        <v>227</v>
      </c>
      <c r="C27" s="78"/>
      <c r="D27" s="78"/>
      <c r="E27" s="78" t="s">
        <v>17</v>
      </c>
      <c r="F27" s="78" t="s">
        <v>17</v>
      </c>
      <c r="G27" s="79"/>
      <c r="H27" s="78"/>
      <c r="I27" s="144"/>
      <c r="J27" s="144"/>
      <c r="K27" s="144"/>
      <c r="L27" s="144"/>
    </row>
    <row r="28" spans="1:12" ht="32.1" customHeight="1" x14ac:dyDescent="0.25">
      <c r="A28" s="2" t="s">
        <v>228</v>
      </c>
      <c r="B28" s="2" t="s">
        <v>229</v>
      </c>
      <c r="C28" s="78"/>
      <c r="D28" s="78"/>
      <c r="E28" s="78" t="s">
        <v>17</v>
      </c>
      <c r="F28" s="78" t="s">
        <v>17</v>
      </c>
      <c r="G28" s="79"/>
      <c r="H28" s="78"/>
      <c r="I28" s="144"/>
      <c r="J28" s="144"/>
      <c r="K28" s="144"/>
      <c r="L28" s="144"/>
    </row>
    <row r="29" spans="1:12" ht="32.1" customHeight="1" x14ac:dyDescent="0.25">
      <c r="A29" s="2" t="s">
        <v>230</v>
      </c>
      <c r="B29" s="2" t="s">
        <v>231</v>
      </c>
      <c r="C29" s="78"/>
      <c r="D29" s="78"/>
      <c r="E29" s="78" t="s">
        <v>17</v>
      </c>
      <c r="F29" s="78" t="s">
        <v>17</v>
      </c>
      <c r="G29" s="79"/>
      <c r="H29" s="78"/>
      <c r="I29" s="144"/>
      <c r="J29" s="144"/>
      <c r="K29" s="144"/>
      <c r="L29" s="144"/>
    </row>
    <row r="30" spans="1:12" ht="32.1" customHeight="1" x14ac:dyDescent="0.25">
      <c r="A30" s="2" t="s">
        <v>232</v>
      </c>
      <c r="B30" s="2" t="s">
        <v>233</v>
      </c>
      <c r="C30" s="78"/>
      <c r="D30" s="78"/>
      <c r="E30" s="78" t="s">
        <v>17</v>
      </c>
      <c r="F30" s="78" t="s">
        <v>17</v>
      </c>
      <c r="G30" s="80"/>
      <c r="H30" s="80"/>
      <c r="I30" s="144"/>
      <c r="J30" s="144"/>
      <c r="K30" s="144"/>
      <c r="L30" s="144"/>
    </row>
    <row r="31" spans="1:12" ht="32.1" customHeight="1" x14ac:dyDescent="0.25">
      <c r="A31" s="2" t="s">
        <v>234</v>
      </c>
      <c r="B31" s="2" t="s">
        <v>235</v>
      </c>
      <c r="C31" s="78"/>
      <c r="D31" s="78"/>
      <c r="E31" s="78" t="s">
        <v>17</v>
      </c>
      <c r="F31" s="78" t="s">
        <v>17</v>
      </c>
      <c r="G31" s="80"/>
      <c r="H31" s="80"/>
      <c r="I31" s="144"/>
      <c r="J31" s="144"/>
      <c r="K31" s="144"/>
      <c r="L31" s="144"/>
    </row>
    <row r="32" spans="1:12" ht="32.1" customHeight="1" x14ac:dyDescent="0.25">
      <c r="A32" s="2" t="s">
        <v>236</v>
      </c>
      <c r="B32" s="2" t="s">
        <v>237</v>
      </c>
      <c r="C32" s="78"/>
      <c r="D32" s="78"/>
      <c r="E32" s="78" t="s">
        <v>17</v>
      </c>
      <c r="F32" s="78" t="s">
        <v>17</v>
      </c>
      <c r="G32" s="78"/>
      <c r="H32" s="78"/>
      <c r="I32" s="144"/>
      <c r="J32" s="144"/>
      <c r="K32" s="144"/>
      <c r="L32" s="144"/>
    </row>
    <row r="33" spans="1:12" ht="48" customHeight="1" x14ac:dyDescent="0.25">
      <c r="A33" s="2" t="s">
        <v>238</v>
      </c>
      <c r="B33" s="2" t="s">
        <v>239</v>
      </c>
      <c r="C33" s="78"/>
      <c r="D33" s="78"/>
      <c r="E33" s="78" t="s">
        <v>17</v>
      </c>
      <c r="F33" s="78" t="s">
        <v>17</v>
      </c>
      <c r="G33" s="78"/>
      <c r="H33" s="78"/>
      <c r="I33" s="144"/>
      <c r="J33" s="144"/>
      <c r="K33" s="144"/>
      <c r="L33" s="144"/>
    </row>
    <row r="34" spans="1:12" ht="32.1" customHeight="1" x14ac:dyDescent="0.25">
      <c r="A34" s="2" t="s">
        <v>240</v>
      </c>
      <c r="B34" s="2" t="s">
        <v>241</v>
      </c>
      <c r="C34" s="78"/>
      <c r="D34" s="78"/>
      <c r="E34" s="78" t="s">
        <v>17</v>
      </c>
      <c r="F34" s="78" t="s">
        <v>17</v>
      </c>
      <c r="G34" s="80"/>
      <c r="H34" s="80"/>
      <c r="I34" s="144"/>
      <c r="J34" s="144"/>
      <c r="K34" s="144"/>
      <c r="L34" s="144"/>
    </row>
    <row r="35" spans="1:12" ht="32.1" customHeight="1" x14ac:dyDescent="0.25">
      <c r="A35" s="2" t="s">
        <v>242</v>
      </c>
      <c r="B35" s="2" t="s">
        <v>243</v>
      </c>
      <c r="C35" s="78"/>
      <c r="D35" s="78"/>
      <c r="E35" s="78" t="s">
        <v>17</v>
      </c>
      <c r="F35" s="78" t="s">
        <v>17</v>
      </c>
      <c r="G35" s="79"/>
      <c r="H35" s="78"/>
      <c r="I35" s="144"/>
      <c r="J35" s="144"/>
      <c r="K35" s="144"/>
      <c r="L35" s="144"/>
    </row>
    <row r="36" spans="1:12" ht="15.75" x14ac:dyDescent="0.25">
      <c r="A36" s="2" t="s">
        <v>244</v>
      </c>
      <c r="B36" s="2" t="s">
        <v>245</v>
      </c>
      <c r="C36" s="78"/>
      <c r="D36" s="78"/>
      <c r="E36" s="78" t="s">
        <v>17</v>
      </c>
      <c r="F36" s="78" t="s">
        <v>17</v>
      </c>
      <c r="G36" s="79"/>
      <c r="H36" s="78"/>
      <c r="I36" s="144"/>
      <c r="J36" s="144"/>
      <c r="K36" s="144"/>
      <c r="L36" s="144"/>
    </row>
    <row r="37" spans="1:12" s="23" customFormat="1" ht="16.149999999999999" customHeight="1" x14ac:dyDescent="0.25">
      <c r="A37" s="21">
        <v>2</v>
      </c>
      <c r="B37" s="22" t="s">
        <v>246</v>
      </c>
      <c r="C37" s="22"/>
      <c r="D37" s="22"/>
      <c r="E37" s="22"/>
      <c r="F37" s="22"/>
      <c r="G37" s="81"/>
      <c r="H37" s="82"/>
      <c r="I37" s="169"/>
      <c r="J37" s="169"/>
      <c r="K37" s="169"/>
      <c r="L37" s="169"/>
    </row>
    <row r="38" spans="1:12" ht="63" customHeight="1" x14ac:dyDescent="0.25">
      <c r="A38" s="2" t="s">
        <v>247</v>
      </c>
      <c r="B38" s="2" t="s">
        <v>248</v>
      </c>
      <c r="C38" s="6"/>
      <c r="D38" s="6"/>
      <c r="E38" s="6">
        <v>2025</v>
      </c>
      <c r="F38" s="6">
        <v>2025</v>
      </c>
      <c r="G38" s="80"/>
      <c r="H38" s="80"/>
      <c r="I38" s="144"/>
      <c r="J38" s="144"/>
      <c r="K38" s="144"/>
      <c r="L38" s="144"/>
    </row>
    <row r="39" spans="1:12" ht="48" customHeight="1" x14ac:dyDescent="0.25">
      <c r="A39" s="2" t="s">
        <v>249</v>
      </c>
      <c r="B39" s="2" t="s">
        <v>250</v>
      </c>
      <c r="C39" s="78"/>
      <c r="D39" s="78"/>
      <c r="E39" s="78" t="s">
        <v>251</v>
      </c>
      <c r="F39" s="78" t="s">
        <v>251</v>
      </c>
      <c r="G39" s="80"/>
      <c r="H39" s="80"/>
      <c r="I39" s="144"/>
      <c r="J39" s="144"/>
      <c r="K39" s="144"/>
      <c r="L39" s="144"/>
    </row>
    <row r="40" spans="1:12" s="23" customFormat="1" ht="32.1" customHeight="1" x14ac:dyDescent="0.25">
      <c r="A40" s="21">
        <v>3</v>
      </c>
      <c r="B40" s="22" t="s">
        <v>252</v>
      </c>
      <c r="C40" s="2"/>
      <c r="D40" s="2"/>
      <c r="E40" s="2"/>
      <c r="F40" s="2"/>
      <c r="G40" s="79"/>
      <c r="H40" s="78"/>
      <c r="I40" s="2"/>
      <c r="K40" s="2"/>
    </row>
    <row r="41" spans="1:12" ht="32.1" customHeight="1" x14ac:dyDescent="0.25">
      <c r="A41" s="2" t="s">
        <v>253</v>
      </c>
      <c r="B41" s="2" t="s">
        <v>254</v>
      </c>
      <c r="C41" s="78"/>
      <c r="D41" s="78"/>
      <c r="E41" s="78" t="s">
        <v>251</v>
      </c>
      <c r="F41" s="78" t="s">
        <v>251</v>
      </c>
      <c r="G41" s="80"/>
      <c r="H41" s="80"/>
      <c r="I41" s="144"/>
      <c r="J41" s="144"/>
      <c r="K41" s="144"/>
      <c r="L41" s="144"/>
    </row>
    <row r="42" spans="1:12" ht="63" customHeight="1" x14ac:dyDescent="0.25">
      <c r="A42" s="2" t="s">
        <v>255</v>
      </c>
      <c r="B42" s="2" t="s">
        <v>256</v>
      </c>
      <c r="C42" s="78"/>
      <c r="D42" s="78"/>
      <c r="E42" s="78" t="s">
        <v>251</v>
      </c>
      <c r="F42" s="78" t="s">
        <v>251</v>
      </c>
      <c r="G42" s="80"/>
      <c r="H42" s="80"/>
      <c r="I42" s="144"/>
      <c r="J42" s="144"/>
      <c r="K42" s="144"/>
      <c r="L42" s="144"/>
    </row>
    <row r="43" spans="1:12" ht="63" customHeight="1" x14ac:dyDescent="0.25">
      <c r="A43" s="2" t="s">
        <v>257</v>
      </c>
      <c r="B43" s="2" t="s">
        <v>258</v>
      </c>
      <c r="C43" s="78"/>
      <c r="D43" s="78"/>
      <c r="E43" s="78" t="s">
        <v>251</v>
      </c>
      <c r="F43" s="78" t="s">
        <v>251</v>
      </c>
      <c r="G43" s="80"/>
      <c r="H43" s="80"/>
      <c r="I43" s="144"/>
      <c r="J43" s="144"/>
      <c r="K43" s="144"/>
      <c r="L43" s="144"/>
    </row>
    <row r="44" spans="1:12" ht="63" customHeight="1" x14ac:dyDescent="0.25">
      <c r="A44" s="2" t="s">
        <v>259</v>
      </c>
      <c r="B44" s="2" t="s">
        <v>260</v>
      </c>
      <c r="C44" s="78"/>
      <c r="D44" s="78"/>
      <c r="E44" s="78" t="s">
        <v>270</v>
      </c>
      <c r="F44" s="78" t="s">
        <v>270</v>
      </c>
      <c r="G44" s="79"/>
      <c r="H44" s="78"/>
      <c r="I44" s="144"/>
      <c r="J44" s="144"/>
      <c r="K44" s="144"/>
      <c r="L44" s="144"/>
    </row>
    <row r="45" spans="1:12" ht="142.15" customHeight="1" x14ac:dyDescent="0.25">
      <c r="A45" s="2" t="s">
        <v>261</v>
      </c>
      <c r="B45" s="2" t="s">
        <v>262</v>
      </c>
      <c r="C45" s="78"/>
      <c r="D45" s="78"/>
      <c r="E45" s="78" t="s">
        <v>270</v>
      </c>
      <c r="F45" s="78" t="s">
        <v>270</v>
      </c>
      <c r="G45" s="79"/>
      <c r="H45" s="78"/>
      <c r="I45" s="144"/>
      <c r="J45" s="144"/>
      <c r="K45" s="144"/>
      <c r="L45" s="144"/>
    </row>
    <row r="46" spans="1:12" ht="32.1" customHeight="1" x14ac:dyDescent="0.25">
      <c r="A46" s="2" t="s">
        <v>263</v>
      </c>
      <c r="B46" s="2" t="s">
        <v>264</v>
      </c>
      <c r="C46" s="78"/>
      <c r="D46" s="78"/>
      <c r="E46" s="78" t="s">
        <v>251</v>
      </c>
      <c r="F46" s="78" t="s">
        <v>251</v>
      </c>
      <c r="G46" s="80"/>
      <c r="H46" s="80"/>
      <c r="I46" s="144"/>
      <c r="J46" s="144"/>
      <c r="K46" s="144"/>
      <c r="L46" s="144"/>
    </row>
    <row r="47" spans="1:12" s="23" customFormat="1" ht="16.149999999999999" customHeight="1" x14ac:dyDescent="0.25">
      <c r="A47" s="21">
        <v>4</v>
      </c>
      <c r="B47" s="22" t="s">
        <v>265</v>
      </c>
      <c r="C47" s="79"/>
      <c r="D47" s="79"/>
      <c r="E47" s="79"/>
      <c r="F47" s="79"/>
      <c r="G47" s="79"/>
      <c r="H47" s="78"/>
      <c r="I47" s="144"/>
      <c r="J47" s="144"/>
      <c r="K47" s="144"/>
      <c r="L47" s="144"/>
    </row>
    <row r="48" spans="1:12" ht="32.1" customHeight="1" x14ac:dyDescent="0.25">
      <c r="A48" s="2" t="s">
        <v>266</v>
      </c>
      <c r="B48" s="2" t="s">
        <v>267</v>
      </c>
      <c r="C48" s="78"/>
      <c r="D48" s="78"/>
      <c r="E48" s="78" t="s">
        <v>251</v>
      </c>
      <c r="F48" s="78" t="s">
        <v>251</v>
      </c>
      <c r="G48" s="80"/>
      <c r="H48" s="80"/>
      <c r="I48" s="144"/>
      <c r="J48" s="144"/>
      <c r="K48" s="144"/>
      <c r="L48" s="144"/>
    </row>
    <row r="49" spans="1:12" ht="79.150000000000006" customHeight="1" x14ac:dyDescent="0.25">
      <c r="A49" s="2" t="s">
        <v>268</v>
      </c>
      <c r="B49" s="2" t="s">
        <v>269</v>
      </c>
      <c r="C49" s="78"/>
      <c r="D49" s="78"/>
      <c r="E49" s="78" t="s">
        <v>17</v>
      </c>
      <c r="F49" s="78" t="s">
        <v>270</v>
      </c>
      <c r="G49" s="78"/>
      <c r="H49" s="78"/>
      <c r="I49" s="144"/>
      <c r="J49" s="144"/>
      <c r="K49" s="144"/>
      <c r="L49" s="144"/>
    </row>
    <row r="50" spans="1:12" ht="48" customHeight="1" x14ac:dyDescent="0.25">
      <c r="A50" s="2" t="s">
        <v>271</v>
      </c>
      <c r="B50" s="2" t="s">
        <v>272</v>
      </c>
      <c r="C50" s="78"/>
      <c r="D50" s="78"/>
      <c r="E50" s="78" t="s">
        <v>17</v>
      </c>
      <c r="F50" s="78" t="s">
        <v>270</v>
      </c>
      <c r="G50" s="78"/>
      <c r="H50" s="78"/>
      <c r="I50" s="144"/>
      <c r="J50" s="144"/>
      <c r="K50" s="144"/>
      <c r="L50" s="144"/>
    </row>
    <row r="51" spans="1:12" ht="48" customHeight="1" x14ac:dyDescent="0.25">
      <c r="A51" s="2" t="s">
        <v>273</v>
      </c>
      <c r="B51" s="2" t="s">
        <v>274</v>
      </c>
      <c r="C51" s="78"/>
      <c r="D51" s="78"/>
      <c r="E51" s="78" t="s">
        <v>17</v>
      </c>
      <c r="F51" s="78" t="s">
        <v>270</v>
      </c>
      <c r="G51" s="79"/>
      <c r="H51" s="78"/>
      <c r="I51" s="144"/>
      <c r="J51" s="144"/>
      <c r="K51" s="144"/>
      <c r="L51" s="144"/>
    </row>
    <row r="52" spans="1:12" ht="32.1" customHeight="1" x14ac:dyDescent="0.25">
      <c r="A52" s="2" t="s">
        <v>275</v>
      </c>
      <c r="B52" s="2" t="s">
        <v>276</v>
      </c>
      <c r="C52" s="6"/>
      <c r="D52" s="6"/>
      <c r="E52" s="6">
        <v>2025</v>
      </c>
      <c r="F52" s="6">
        <v>2025</v>
      </c>
      <c r="G52" s="80"/>
      <c r="H52" s="80"/>
      <c r="I52" s="144"/>
      <c r="J52" s="144"/>
      <c r="K52" s="144"/>
      <c r="L52" s="144"/>
    </row>
    <row r="53" spans="1:12" ht="32.1" customHeight="1" x14ac:dyDescent="0.25">
      <c r="A53" s="2" t="s">
        <v>277</v>
      </c>
      <c r="B53" s="2" t="s">
        <v>278</v>
      </c>
      <c r="C53" s="78"/>
      <c r="D53" s="78"/>
      <c r="E53" s="78" t="s">
        <v>270</v>
      </c>
      <c r="F53" s="78" t="s">
        <v>270</v>
      </c>
      <c r="G53" s="79"/>
      <c r="H53" s="78"/>
      <c r="I53" s="144"/>
      <c r="J53" s="144"/>
      <c r="K53" s="144"/>
      <c r="L53" s="144"/>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topLeftCell="A10" zoomScale="80" zoomScaleNormal="80" workbookViewId="0">
      <selection activeCell="T32" sqref="T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O_СТР150007</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48.75" customHeight="1" x14ac:dyDescent="0.25">
      <c r="A15" s="138"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5" s="138"/>
      <c r="C15" s="138"/>
      <c r="D15" s="138"/>
      <c r="E15" s="138"/>
      <c r="F15" s="138"/>
      <c r="G15" s="138"/>
      <c r="H15" s="138"/>
      <c r="I15" s="138"/>
      <c r="J15" s="138"/>
      <c r="K15" s="138"/>
      <c r="L15" s="138"/>
    </row>
    <row r="16" spans="1:12" ht="16.149999999999999" customHeight="1" x14ac:dyDescent="0.25">
      <c r="A16" s="129" t="s">
        <v>6</v>
      </c>
      <c r="B16" s="129"/>
      <c r="C16" s="129"/>
      <c r="D16" s="129"/>
      <c r="E16" s="129"/>
      <c r="F16" s="129"/>
      <c r="G16" s="129"/>
      <c r="H16" s="129"/>
      <c r="I16" s="129"/>
      <c r="J16" s="129"/>
      <c r="K16" s="129"/>
      <c r="L16" s="129"/>
    </row>
    <row r="17" spans="1:40" ht="16.149999999999999" customHeight="1" x14ac:dyDescent="0.25"/>
    <row r="18" spans="1:40" ht="19.149999999999999" customHeight="1" x14ac:dyDescent="0.3">
      <c r="A18" s="139" t="s">
        <v>279</v>
      </c>
      <c r="B18" s="139"/>
      <c r="C18" s="139"/>
      <c r="D18" s="139"/>
      <c r="E18" s="139"/>
      <c r="F18" s="139"/>
      <c r="G18" s="139"/>
      <c r="H18" s="139"/>
      <c r="I18" s="139"/>
      <c r="J18" s="139"/>
      <c r="K18" s="139"/>
      <c r="L18" s="139"/>
    </row>
    <row r="19" spans="1:40" ht="11.1" customHeight="1" x14ac:dyDescent="0.25"/>
    <row r="20" spans="1:40" s="52" customFormat="1" ht="33" customHeight="1" x14ac:dyDescent="0.25">
      <c r="A20" s="181" t="s">
        <v>280</v>
      </c>
      <c r="B20" s="181" t="s">
        <v>281</v>
      </c>
      <c r="C20" s="177" t="s">
        <v>282</v>
      </c>
      <c r="D20" s="177"/>
      <c r="E20" s="184" t="s">
        <v>283</v>
      </c>
      <c r="F20" s="184"/>
      <c r="G20" s="181" t="s">
        <v>455</v>
      </c>
      <c r="H20" s="179" t="s">
        <v>456</v>
      </c>
      <c r="I20" s="180"/>
      <c r="J20" s="180"/>
      <c r="K20" s="185"/>
      <c r="L20" s="179" t="s">
        <v>457</v>
      </c>
      <c r="M20" s="180"/>
      <c r="N20" s="180"/>
      <c r="O20" s="185"/>
      <c r="P20" s="179">
        <v>2025</v>
      </c>
      <c r="Q20" s="180"/>
      <c r="R20" s="180"/>
      <c r="S20" s="180"/>
      <c r="T20" s="179"/>
      <c r="U20" s="180"/>
      <c r="V20" s="180"/>
      <c r="W20" s="180"/>
      <c r="X20" s="179"/>
      <c r="Y20" s="180"/>
      <c r="Z20" s="180"/>
      <c r="AA20" s="180"/>
      <c r="AB20" s="179"/>
      <c r="AC20" s="180"/>
      <c r="AD20" s="180"/>
      <c r="AE20" s="180"/>
      <c r="AF20" s="179"/>
      <c r="AG20" s="180"/>
      <c r="AH20" s="180"/>
      <c r="AI20" s="180"/>
      <c r="AJ20" s="178" t="s">
        <v>284</v>
      </c>
      <c r="AK20" s="178"/>
      <c r="AL20" s="50"/>
      <c r="AM20" s="50"/>
      <c r="AN20" s="51"/>
    </row>
    <row r="21" spans="1:40" s="52" customFormat="1" ht="99.75" customHeight="1" x14ac:dyDescent="0.25">
      <c r="A21" s="182"/>
      <c r="B21" s="182"/>
      <c r="C21" s="177"/>
      <c r="D21" s="177"/>
      <c r="E21" s="184"/>
      <c r="F21" s="184"/>
      <c r="G21" s="182"/>
      <c r="H21" s="186" t="s">
        <v>214</v>
      </c>
      <c r="I21" s="187"/>
      <c r="J21" s="186" t="s">
        <v>458</v>
      </c>
      <c r="K21" s="187"/>
      <c r="L21" s="186" t="s">
        <v>214</v>
      </c>
      <c r="M21" s="187"/>
      <c r="N21" s="186" t="s">
        <v>458</v>
      </c>
      <c r="O21" s="187"/>
      <c r="P21" s="177" t="s">
        <v>214</v>
      </c>
      <c r="Q21" s="177"/>
      <c r="R21" s="177" t="s">
        <v>458</v>
      </c>
      <c r="S21" s="177"/>
      <c r="T21" s="177" t="s">
        <v>214</v>
      </c>
      <c r="U21" s="177"/>
      <c r="V21" s="177" t="s">
        <v>458</v>
      </c>
      <c r="W21" s="177"/>
      <c r="X21" s="177" t="s">
        <v>214</v>
      </c>
      <c r="Y21" s="177"/>
      <c r="Z21" s="177" t="s">
        <v>458</v>
      </c>
      <c r="AA21" s="177"/>
      <c r="AB21" s="177" t="s">
        <v>214</v>
      </c>
      <c r="AC21" s="177"/>
      <c r="AD21" s="177" t="s">
        <v>458</v>
      </c>
      <c r="AE21" s="177"/>
      <c r="AF21" s="177" t="s">
        <v>214</v>
      </c>
      <c r="AG21" s="177"/>
      <c r="AH21" s="177" t="s">
        <v>458</v>
      </c>
      <c r="AI21" s="177"/>
      <c r="AJ21" s="178"/>
      <c r="AK21" s="178"/>
      <c r="AL21" s="53"/>
      <c r="AM21" s="53"/>
    </row>
    <row r="22" spans="1:40" s="52" customFormat="1" ht="89.25" customHeight="1" x14ac:dyDescent="0.25">
      <c r="A22" s="183"/>
      <c r="B22" s="183"/>
      <c r="C22" s="76" t="s">
        <v>214</v>
      </c>
      <c r="D22" s="76" t="s">
        <v>465</v>
      </c>
      <c r="E22" s="54" t="s">
        <v>459</v>
      </c>
      <c r="F22" s="54" t="s">
        <v>460</v>
      </c>
      <c r="G22" s="183"/>
      <c r="H22" s="55" t="s">
        <v>286</v>
      </c>
      <c r="I22" s="55" t="s">
        <v>287</v>
      </c>
      <c r="J22" s="55" t="s">
        <v>286</v>
      </c>
      <c r="K22" s="55" t="s">
        <v>287</v>
      </c>
      <c r="L22" s="55" t="s">
        <v>286</v>
      </c>
      <c r="M22" s="55" t="s">
        <v>287</v>
      </c>
      <c r="N22" s="55" t="s">
        <v>286</v>
      </c>
      <c r="O22" s="55" t="s">
        <v>287</v>
      </c>
      <c r="P22" s="55" t="s">
        <v>286</v>
      </c>
      <c r="Q22" s="55" t="s">
        <v>287</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76" t="s">
        <v>461</v>
      </c>
      <c r="AK22" s="76" t="s">
        <v>285</v>
      </c>
      <c r="AL22" s="53"/>
      <c r="AM22" s="53"/>
    </row>
    <row r="23" spans="1:40" s="52" customFormat="1"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c r="AH23" s="77">
        <v>34</v>
      </c>
      <c r="AI23" s="77">
        <v>35</v>
      </c>
      <c r="AJ23" s="77">
        <v>48</v>
      </c>
      <c r="AK23" s="77">
        <v>49</v>
      </c>
      <c r="AL23" s="53"/>
      <c r="AM23" s="53"/>
    </row>
    <row r="24" spans="1:40" s="52" customFormat="1" ht="72" customHeight="1" x14ac:dyDescent="0.25">
      <c r="A24" s="56">
        <v>1</v>
      </c>
      <c r="B24" s="57" t="s">
        <v>288</v>
      </c>
      <c r="C24" s="119">
        <f>'1. паспорт местоположение '!C48</f>
        <v>1.3035215999999999E-2</v>
      </c>
      <c r="D24" s="120">
        <f>C24</f>
        <v>1.3035215999999999E-2</v>
      </c>
      <c r="E24" s="58"/>
      <c r="F24" s="58"/>
      <c r="G24" s="58"/>
      <c r="H24" s="58"/>
      <c r="I24" s="58"/>
      <c r="J24" s="58"/>
      <c r="K24" s="58"/>
      <c r="L24" s="58"/>
      <c r="M24" s="58"/>
      <c r="N24" s="58"/>
      <c r="O24" s="58"/>
      <c r="P24" s="119">
        <f>'1. паспорт местоположение '!C48</f>
        <v>1.3035215999999999E-2</v>
      </c>
      <c r="Q24" s="106">
        <v>2</v>
      </c>
      <c r="R24" s="120">
        <f>C24</f>
        <v>1.3035215999999999E-2</v>
      </c>
      <c r="S24" s="106">
        <v>2</v>
      </c>
      <c r="T24" s="58"/>
      <c r="U24" s="58"/>
      <c r="V24" s="58"/>
      <c r="W24" s="58"/>
      <c r="X24" s="58"/>
      <c r="Y24" s="58"/>
      <c r="Z24" s="58"/>
      <c r="AA24" s="58"/>
      <c r="AB24" s="58"/>
      <c r="AC24" s="58"/>
      <c r="AD24" s="58"/>
      <c r="AE24" s="58"/>
      <c r="AF24" s="58"/>
      <c r="AG24" s="58"/>
      <c r="AH24" s="58"/>
      <c r="AI24" s="58"/>
      <c r="AJ24" s="58"/>
      <c r="AK24" s="97"/>
      <c r="AL24" s="53"/>
      <c r="AM24" s="53"/>
    </row>
    <row r="25" spans="1:40" s="52" customFormat="1" ht="24" customHeight="1" x14ac:dyDescent="0.25">
      <c r="A25" s="59" t="s">
        <v>289</v>
      </c>
      <c r="B25" s="60" t="s">
        <v>290</v>
      </c>
      <c r="C25" s="112"/>
      <c r="D25" s="58"/>
      <c r="E25" s="58"/>
      <c r="F25" s="58"/>
      <c r="G25" s="58"/>
      <c r="H25" s="58"/>
      <c r="I25" s="58"/>
      <c r="J25" s="58"/>
      <c r="K25" s="58"/>
      <c r="L25" s="58"/>
      <c r="M25" s="58"/>
      <c r="N25" s="58"/>
      <c r="O25" s="58"/>
      <c r="P25" s="58"/>
      <c r="Q25" s="106"/>
      <c r="R25" s="58"/>
      <c r="S25" s="106"/>
      <c r="T25" s="58"/>
      <c r="U25" s="58"/>
      <c r="V25" s="58"/>
      <c r="W25" s="58"/>
      <c r="X25" s="58"/>
      <c r="Y25" s="58"/>
      <c r="Z25" s="58"/>
      <c r="AA25" s="58"/>
      <c r="AB25" s="58"/>
      <c r="AC25" s="58"/>
      <c r="AD25" s="58"/>
      <c r="AE25" s="58"/>
      <c r="AF25" s="58"/>
      <c r="AG25" s="58"/>
      <c r="AH25" s="58"/>
      <c r="AI25" s="58"/>
      <c r="AJ25" s="58"/>
      <c r="AK25" s="58"/>
      <c r="AL25" s="53"/>
      <c r="AM25" s="53"/>
    </row>
    <row r="26" spans="1:40" s="52" customFormat="1" ht="31.5" x14ac:dyDescent="0.25">
      <c r="A26" s="59" t="s">
        <v>291</v>
      </c>
      <c r="B26" s="60" t="s">
        <v>292</v>
      </c>
      <c r="C26" s="113"/>
      <c r="D26" s="58"/>
      <c r="E26" s="58"/>
      <c r="F26" s="58"/>
      <c r="G26" s="58"/>
      <c r="H26" s="58"/>
      <c r="I26" s="58"/>
      <c r="J26" s="58"/>
      <c r="K26" s="58"/>
      <c r="L26" s="58"/>
      <c r="M26" s="58"/>
      <c r="N26" s="58"/>
      <c r="O26" s="58"/>
      <c r="P26" s="58"/>
      <c r="Q26" s="106"/>
      <c r="R26" s="58"/>
      <c r="S26" s="106"/>
      <c r="T26" s="58"/>
      <c r="U26" s="58"/>
      <c r="V26" s="58"/>
      <c r="W26" s="58"/>
      <c r="X26" s="58"/>
      <c r="Y26" s="58"/>
      <c r="Z26" s="58"/>
      <c r="AA26" s="58"/>
      <c r="AB26" s="58"/>
      <c r="AC26" s="58"/>
      <c r="AD26" s="58"/>
      <c r="AE26" s="58"/>
      <c r="AF26" s="58"/>
      <c r="AG26" s="58"/>
      <c r="AH26" s="58"/>
      <c r="AI26" s="58"/>
      <c r="AJ26" s="58"/>
      <c r="AK26" s="58"/>
      <c r="AL26" s="53"/>
      <c r="AM26" s="53"/>
    </row>
    <row r="27" spans="1:40" s="52" customFormat="1" ht="47.25" x14ac:dyDescent="0.25">
      <c r="A27" s="59" t="s">
        <v>293</v>
      </c>
      <c r="B27" s="60" t="s">
        <v>294</v>
      </c>
      <c r="C27" s="121">
        <f>C24</f>
        <v>1.3035215999999999E-2</v>
      </c>
      <c r="D27" s="121">
        <f>D24</f>
        <v>1.3035215999999999E-2</v>
      </c>
      <c r="E27" s="58"/>
      <c r="F27" s="58"/>
      <c r="G27" s="58"/>
      <c r="H27" s="58"/>
      <c r="I27" s="58"/>
      <c r="J27" s="58"/>
      <c r="K27" s="58"/>
      <c r="L27" s="58"/>
      <c r="M27" s="58"/>
      <c r="N27" s="58"/>
      <c r="O27" s="58"/>
      <c r="P27" s="121">
        <f>P24</f>
        <v>1.3035215999999999E-2</v>
      </c>
      <c r="Q27" s="106">
        <v>2</v>
      </c>
      <c r="R27" s="121">
        <f>R24</f>
        <v>1.3035215999999999E-2</v>
      </c>
      <c r="S27" s="106">
        <v>2</v>
      </c>
      <c r="T27" s="58"/>
      <c r="U27" s="58"/>
      <c r="V27" s="58"/>
      <c r="W27" s="58"/>
      <c r="X27" s="58"/>
      <c r="Y27" s="58"/>
      <c r="Z27" s="58"/>
      <c r="AA27" s="58"/>
      <c r="AB27" s="58"/>
      <c r="AC27" s="58"/>
      <c r="AD27" s="58"/>
      <c r="AE27" s="58"/>
      <c r="AF27" s="58"/>
      <c r="AG27" s="58"/>
      <c r="AH27" s="58"/>
      <c r="AI27" s="58"/>
      <c r="AJ27" s="58"/>
      <c r="AK27" s="58"/>
      <c r="AL27" s="63"/>
      <c r="AM27" s="53"/>
    </row>
    <row r="28" spans="1:40" s="52" customFormat="1" ht="31.5" x14ac:dyDescent="0.25">
      <c r="A28" s="59" t="s">
        <v>295</v>
      </c>
      <c r="B28" s="60" t="s">
        <v>447</v>
      </c>
      <c r="C28" s="61"/>
      <c r="D28" s="61"/>
      <c r="E28" s="58"/>
      <c r="F28" s="58"/>
      <c r="G28" s="58"/>
      <c r="H28" s="58"/>
      <c r="I28" s="58"/>
      <c r="J28" s="58"/>
      <c r="K28" s="58"/>
      <c r="L28" s="58"/>
      <c r="M28" s="58"/>
      <c r="N28" s="58"/>
      <c r="O28" s="58"/>
      <c r="P28" s="61"/>
      <c r="Q28" s="106"/>
      <c r="R28" s="61"/>
      <c r="S28" s="106"/>
      <c r="T28" s="58"/>
      <c r="U28" s="58"/>
      <c r="V28" s="58"/>
      <c r="W28" s="58"/>
      <c r="X28" s="58"/>
      <c r="Y28" s="58"/>
      <c r="Z28" s="58"/>
      <c r="AA28" s="58"/>
      <c r="AB28" s="58"/>
      <c r="AC28" s="58"/>
      <c r="AD28" s="58"/>
      <c r="AE28" s="58"/>
      <c r="AF28" s="58"/>
      <c r="AG28" s="58"/>
      <c r="AH28" s="58"/>
      <c r="AI28" s="58"/>
      <c r="AJ28" s="58"/>
      <c r="AK28" s="58"/>
      <c r="AL28" s="53"/>
      <c r="AM28" s="53"/>
    </row>
    <row r="29" spans="1:40" s="52" customFormat="1" ht="15.75" x14ac:dyDescent="0.25">
      <c r="A29" s="59" t="s">
        <v>296</v>
      </c>
      <c r="B29" s="64" t="s">
        <v>297</v>
      </c>
      <c r="C29" s="61"/>
      <c r="D29" s="61"/>
      <c r="E29" s="58"/>
      <c r="F29" s="58"/>
      <c r="G29" s="58"/>
      <c r="H29" s="58"/>
      <c r="I29" s="58"/>
      <c r="J29" s="58"/>
      <c r="K29" s="58"/>
      <c r="L29" s="58"/>
      <c r="M29" s="58"/>
      <c r="N29" s="58"/>
      <c r="O29" s="58"/>
      <c r="P29" s="61"/>
      <c r="Q29" s="106"/>
      <c r="R29" s="61"/>
      <c r="S29" s="106"/>
      <c r="T29" s="58"/>
      <c r="U29" s="58"/>
      <c r="V29" s="58"/>
      <c r="W29" s="58"/>
      <c r="X29" s="58"/>
      <c r="Y29" s="58"/>
      <c r="Z29" s="58"/>
      <c r="AA29" s="58"/>
      <c r="AB29" s="58"/>
      <c r="AC29" s="58"/>
      <c r="AD29" s="58"/>
      <c r="AE29" s="58"/>
      <c r="AF29" s="58"/>
      <c r="AG29" s="58"/>
      <c r="AH29" s="58"/>
      <c r="AI29" s="58"/>
      <c r="AJ29" s="58"/>
      <c r="AK29" s="58"/>
      <c r="AL29" s="53"/>
      <c r="AM29" s="53"/>
    </row>
    <row r="30" spans="1:40" s="52" customFormat="1" ht="63" x14ac:dyDescent="0.25">
      <c r="A30" s="56" t="s">
        <v>448</v>
      </c>
      <c r="B30" s="57" t="s">
        <v>298</v>
      </c>
      <c r="C30" s="123">
        <f>C32+C33+C34</f>
        <v>1.0862680000000001E-2</v>
      </c>
      <c r="D30" s="124">
        <f>C30</f>
        <v>1.0862680000000001E-2</v>
      </c>
      <c r="E30" s="124"/>
      <c r="F30" s="124"/>
      <c r="G30" s="124"/>
      <c r="H30" s="124"/>
      <c r="I30" s="124"/>
      <c r="J30" s="124"/>
      <c r="K30" s="124"/>
      <c r="L30" s="124"/>
      <c r="M30" s="124"/>
      <c r="N30" s="124"/>
      <c r="O30" s="124"/>
      <c r="P30" s="124">
        <f>C30</f>
        <v>1.0862680000000001E-2</v>
      </c>
      <c r="Q30" s="106">
        <v>2</v>
      </c>
      <c r="R30" s="119">
        <f>C30</f>
        <v>1.0862680000000001E-2</v>
      </c>
      <c r="S30" s="106">
        <v>2</v>
      </c>
      <c r="T30" s="58"/>
      <c r="U30" s="58"/>
      <c r="V30" s="58"/>
      <c r="W30" s="58"/>
      <c r="X30" s="58"/>
      <c r="Y30" s="58"/>
      <c r="Z30" s="58"/>
      <c r="AA30" s="58"/>
      <c r="AB30" s="58"/>
      <c r="AC30" s="58"/>
      <c r="AD30" s="58"/>
      <c r="AE30" s="58"/>
      <c r="AF30" s="58"/>
      <c r="AG30" s="58"/>
      <c r="AH30" s="58"/>
      <c r="AI30" s="58"/>
      <c r="AJ30" s="58"/>
      <c r="AK30" s="58"/>
      <c r="AL30" s="53"/>
      <c r="AM30" s="53"/>
    </row>
    <row r="31" spans="1:40" s="52" customFormat="1" ht="15.75" x14ac:dyDescent="0.25">
      <c r="A31" s="56" t="s">
        <v>299</v>
      </c>
      <c r="B31" s="60" t="s">
        <v>300</v>
      </c>
      <c r="C31" s="128">
        <v>0</v>
      </c>
      <c r="D31" s="128">
        <f>C31</f>
        <v>0</v>
      </c>
      <c r="E31" s="128"/>
      <c r="F31" s="128"/>
      <c r="G31" s="128"/>
      <c r="H31" s="128"/>
      <c r="I31" s="128"/>
      <c r="J31" s="128"/>
      <c r="K31" s="128"/>
      <c r="L31" s="128"/>
      <c r="M31" s="128"/>
      <c r="N31" s="128"/>
      <c r="O31" s="128"/>
      <c r="P31" s="128">
        <f>C31</f>
        <v>0</v>
      </c>
      <c r="Q31" s="128"/>
      <c r="R31" s="128">
        <f>C31</f>
        <v>0</v>
      </c>
      <c r="S31" s="58"/>
      <c r="T31" s="58"/>
      <c r="U31" s="58"/>
      <c r="V31" s="58"/>
      <c r="W31" s="58"/>
      <c r="X31" s="58"/>
      <c r="Y31" s="58"/>
      <c r="Z31" s="58"/>
      <c r="AA31" s="58"/>
      <c r="AB31" s="58"/>
      <c r="AC31" s="58"/>
      <c r="AD31" s="58"/>
      <c r="AE31" s="58"/>
      <c r="AF31" s="58"/>
      <c r="AG31" s="58"/>
      <c r="AH31" s="58"/>
      <c r="AI31" s="58"/>
      <c r="AJ31" s="58"/>
      <c r="AK31" s="58"/>
      <c r="AL31" s="63"/>
      <c r="AM31" s="53"/>
    </row>
    <row r="32" spans="1:40" s="52" customFormat="1" ht="31.5" x14ac:dyDescent="0.25">
      <c r="A32" s="56" t="s">
        <v>301</v>
      </c>
      <c r="B32" s="60" t="s">
        <v>302</v>
      </c>
      <c r="C32" s="126">
        <v>2.8055100000000002E-3</v>
      </c>
      <c r="D32" s="114">
        <f>C32</f>
        <v>2.8055100000000002E-3</v>
      </c>
      <c r="E32" s="124"/>
      <c r="F32" s="124"/>
      <c r="G32" s="124"/>
      <c r="H32" s="124"/>
      <c r="I32" s="124"/>
      <c r="J32" s="124"/>
      <c r="K32" s="124"/>
      <c r="L32" s="124"/>
      <c r="M32" s="124"/>
      <c r="N32" s="124"/>
      <c r="O32" s="124"/>
      <c r="P32" s="114">
        <f>C32</f>
        <v>2.8055100000000002E-3</v>
      </c>
      <c r="Q32" s="124"/>
      <c r="R32" s="114">
        <f>C32</f>
        <v>2.8055100000000002E-3</v>
      </c>
      <c r="S32" s="58"/>
      <c r="T32" s="58"/>
      <c r="U32" s="58"/>
      <c r="V32" s="58"/>
      <c r="W32" s="58"/>
      <c r="X32" s="58"/>
      <c r="Y32" s="58"/>
      <c r="Z32" s="58"/>
      <c r="AA32" s="58"/>
      <c r="AB32" s="58"/>
      <c r="AC32" s="58"/>
      <c r="AD32" s="58"/>
      <c r="AE32" s="58"/>
      <c r="AF32" s="58"/>
      <c r="AG32" s="58"/>
      <c r="AH32" s="58"/>
      <c r="AI32" s="58"/>
      <c r="AJ32" s="58"/>
      <c r="AK32" s="58"/>
      <c r="AL32" s="63"/>
      <c r="AM32" s="53"/>
    </row>
    <row r="33" spans="1:39" s="52" customFormat="1" ht="15.75" x14ac:dyDescent="0.25">
      <c r="A33" s="56" t="s">
        <v>303</v>
      </c>
      <c r="B33" s="60" t="s">
        <v>304</v>
      </c>
      <c r="C33" s="126">
        <v>8.0571700000000007E-3</v>
      </c>
      <c r="D33" s="114">
        <f>C33</f>
        <v>8.0571700000000007E-3</v>
      </c>
      <c r="E33" s="127"/>
      <c r="F33" s="127"/>
      <c r="G33" s="127"/>
      <c r="H33" s="127"/>
      <c r="I33" s="127"/>
      <c r="J33" s="127"/>
      <c r="K33" s="127"/>
      <c r="L33" s="127"/>
      <c r="M33" s="127"/>
      <c r="N33" s="127"/>
      <c r="O33" s="127"/>
      <c r="P33" s="114">
        <f>C33</f>
        <v>8.0571700000000007E-3</v>
      </c>
      <c r="Q33" s="127"/>
      <c r="R33" s="114">
        <f>C33</f>
        <v>8.0571700000000007E-3</v>
      </c>
      <c r="S33" s="58"/>
      <c r="T33" s="58"/>
      <c r="U33" s="58"/>
      <c r="V33" s="58"/>
      <c r="W33" s="58"/>
      <c r="X33" s="58"/>
      <c r="Y33" s="58"/>
      <c r="Z33" s="58"/>
      <c r="AA33" s="58"/>
      <c r="AB33" s="58"/>
      <c r="AC33" s="58"/>
      <c r="AD33" s="58"/>
      <c r="AE33" s="58"/>
      <c r="AF33" s="58"/>
      <c r="AG33" s="58"/>
      <c r="AH33" s="58"/>
      <c r="AI33" s="58"/>
      <c r="AJ33" s="58"/>
      <c r="AK33" s="58"/>
      <c r="AL33" s="63"/>
      <c r="AM33" s="53"/>
    </row>
    <row r="34" spans="1:39" s="52" customFormat="1" ht="15.75" x14ac:dyDescent="0.25">
      <c r="A34" s="56" t="s">
        <v>305</v>
      </c>
      <c r="B34" s="60" t="s">
        <v>306</v>
      </c>
      <c r="C34" s="119">
        <v>0</v>
      </c>
      <c r="D34" s="114">
        <f>C34</f>
        <v>0</v>
      </c>
      <c r="E34" s="125">
        <v>2.4399999999999999E-6</v>
      </c>
      <c r="F34" s="125">
        <v>2.4399999999999999E-6</v>
      </c>
      <c r="G34" s="125">
        <v>2.4399999999999999E-6</v>
      </c>
      <c r="H34" s="125">
        <v>2.4399999999999999E-6</v>
      </c>
      <c r="I34" s="125">
        <v>2.4399999999999999E-6</v>
      </c>
      <c r="J34" s="125">
        <v>2.4399999999999999E-6</v>
      </c>
      <c r="K34" s="125">
        <v>2.4399999999999999E-6</v>
      </c>
      <c r="L34" s="125">
        <v>2.4399999999999999E-6</v>
      </c>
      <c r="M34" s="125">
        <v>2.4399999999999999E-6</v>
      </c>
      <c r="N34" s="125">
        <v>2.4399999999999999E-6</v>
      </c>
      <c r="O34" s="125">
        <v>2.4399999999999999E-6</v>
      </c>
      <c r="P34" s="114">
        <f>C34</f>
        <v>0</v>
      </c>
      <c r="Q34" s="58"/>
      <c r="R34" s="114">
        <f>C34</f>
        <v>0</v>
      </c>
      <c r="S34" s="58"/>
      <c r="T34" s="58"/>
      <c r="U34" s="58"/>
      <c r="V34" s="58"/>
      <c r="W34" s="58"/>
      <c r="X34" s="58"/>
      <c r="Y34" s="58"/>
      <c r="Z34" s="58"/>
      <c r="AA34" s="58"/>
      <c r="AB34" s="58"/>
      <c r="AC34" s="58"/>
      <c r="AD34" s="58"/>
      <c r="AE34" s="58"/>
      <c r="AF34" s="58"/>
      <c r="AG34" s="58"/>
      <c r="AH34" s="58"/>
      <c r="AI34" s="58"/>
      <c r="AJ34" s="58"/>
      <c r="AK34" s="58"/>
      <c r="AL34" s="63"/>
      <c r="AM34" s="65"/>
    </row>
    <row r="35" spans="1:39" s="52" customFormat="1" ht="47.25" x14ac:dyDescent="0.25">
      <c r="A35" s="56" t="s">
        <v>449</v>
      </c>
      <c r="B35" s="57" t="s">
        <v>450</v>
      </c>
      <c r="C35" s="77"/>
      <c r="D35" s="77"/>
      <c r="E35" s="77"/>
      <c r="F35" s="77"/>
      <c r="G35" s="61"/>
      <c r="H35" s="77"/>
      <c r="I35" s="77"/>
      <c r="J35" s="77"/>
      <c r="K35" s="77"/>
      <c r="L35" s="77"/>
      <c r="M35" s="77"/>
      <c r="N35" s="77"/>
      <c r="O35" s="77"/>
      <c r="P35" s="77"/>
      <c r="Q35" s="61"/>
      <c r="R35" s="77"/>
      <c r="S35" s="61"/>
      <c r="T35" s="61"/>
      <c r="U35" s="61"/>
      <c r="V35" s="61"/>
      <c r="W35" s="61"/>
      <c r="X35" s="61"/>
      <c r="Y35" s="61"/>
      <c r="Z35" s="61"/>
      <c r="AA35" s="61"/>
      <c r="AB35" s="61"/>
      <c r="AC35" s="61"/>
      <c r="AD35" s="61"/>
      <c r="AE35" s="61"/>
      <c r="AF35" s="61"/>
      <c r="AG35" s="61"/>
      <c r="AH35" s="61"/>
      <c r="AI35" s="61"/>
      <c r="AJ35" s="61"/>
      <c r="AK35" s="61"/>
      <c r="AL35" s="53"/>
      <c r="AM35" s="53"/>
    </row>
    <row r="36" spans="1:39" s="52" customFormat="1" ht="31.5" x14ac:dyDescent="0.25">
      <c r="A36" s="59" t="s">
        <v>307</v>
      </c>
      <c r="B36" s="67" t="s">
        <v>308</v>
      </c>
      <c r="C36" s="68"/>
      <c r="D36" s="68"/>
      <c r="E36" s="62"/>
      <c r="F36" s="62"/>
      <c r="G36" s="62"/>
      <c r="H36" s="62"/>
      <c r="I36" s="62"/>
      <c r="J36" s="62"/>
      <c r="K36" s="62"/>
      <c r="L36" s="62"/>
      <c r="M36" s="62"/>
      <c r="N36" s="62"/>
      <c r="O36" s="62"/>
      <c r="P36" s="68"/>
      <c r="Q36" s="62"/>
      <c r="R36" s="68"/>
      <c r="S36" s="62"/>
      <c r="T36" s="62"/>
      <c r="U36" s="62"/>
      <c r="V36" s="62"/>
      <c r="W36" s="62"/>
      <c r="X36" s="62"/>
      <c r="Y36" s="62"/>
      <c r="Z36" s="62"/>
      <c r="AA36" s="62"/>
      <c r="AB36" s="62"/>
      <c r="AC36" s="62"/>
      <c r="AD36" s="62"/>
      <c r="AE36" s="62"/>
      <c r="AF36" s="62"/>
      <c r="AG36" s="62"/>
      <c r="AH36" s="62"/>
      <c r="AI36" s="62"/>
      <c r="AJ36" s="62"/>
      <c r="AK36" s="62"/>
      <c r="AL36" s="53"/>
      <c r="AM36" s="53"/>
    </row>
    <row r="37" spans="1:39" s="52" customFormat="1" ht="31.5" x14ac:dyDescent="0.25">
      <c r="A37" s="59" t="s">
        <v>309</v>
      </c>
      <c r="B37" s="67" t="s">
        <v>310</v>
      </c>
      <c r="C37" s="68"/>
      <c r="D37" s="68"/>
      <c r="E37" s="62"/>
      <c r="F37" s="62"/>
      <c r="G37" s="62"/>
      <c r="H37" s="62"/>
      <c r="I37" s="62"/>
      <c r="J37" s="62"/>
      <c r="K37" s="62"/>
      <c r="L37" s="62"/>
      <c r="M37" s="62"/>
      <c r="N37" s="62"/>
      <c r="O37" s="62"/>
      <c r="P37" s="68"/>
      <c r="Q37" s="62"/>
      <c r="R37" s="68"/>
      <c r="S37" s="62"/>
      <c r="T37" s="62"/>
      <c r="U37" s="62"/>
      <c r="V37" s="62"/>
      <c r="W37" s="62"/>
      <c r="X37" s="62"/>
      <c r="Y37" s="62"/>
      <c r="Z37" s="62"/>
      <c r="AA37" s="62"/>
      <c r="AB37" s="62"/>
      <c r="AC37" s="62"/>
      <c r="AD37" s="62"/>
      <c r="AE37" s="62"/>
      <c r="AF37" s="62"/>
      <c r="AG37" s="62"/>
      <c r="AH37" s="62"/>
      <c r="AI37" s="62"/>
      <c r="AJ37" s="62"/>
      <c r="AK37" s="62"/>
      <c r="AL37" s="63"/>
      <c r="AM37" s="65"/>
    </row>
    <row r="38" spans="1:39" s="52" customFormat="1" ht="31.5" x14ac:dyDescent="0.25">
      <c r="A38" s="59" t="s">
        <v>311</v>
      </c>
      <c r="B38" s="67" t="s">
        <v>312</v>
      </c>
      <c r="C38" s="68"/>
      <c r="D38" s="68"/>
      <c r="E38" s="62"/>
      <c r="F38" s="62"/>
      <c r="G38" s="62"/>
      <c r="H38" s="62"/>
      <c r="I38" s="62"/>
      <c r="J38" s="62"/>
      <c r="K38" s="62"/>
      <c r="L38" s="62"/>
      <c r="M38" s="62"/>
      <c r="N38" s="62"/>
      <c r="O38" s="62"/>
      <c r="P38" s="68"/>
      <c r="Q38" s="62"/>
      <c r="R38" s="68"/>
      <c r="S38" s="62"/>
      <c r="T38" s="62"/>
      <c r="U38" s="62"/>
      <c r="V38" s="62"/>
      <c r="W38" s="62"/>
      <c r="X38" s="62"/>
      <c r="Y38" s="62"/>
      <c r="Z38" s="62"/>
      <c r="AA38" s="62"/>
      <c r="AB38" s="62"/>
      <c r="AC38" s="62"/>
      <c r="AD38" s="62"/>
      <c r="AE38" s="62"/>
      <c r="AF38" s="62"/>
      <c r="AG38" s="62"/>
      <c r="AH38" s="62"/>
      <c r="AI38" s="62"/>
      <c r="AJ38" s="62"/>
      <c r="AK38" s="62"/>
      <c r="AL38" s="63"/>
      <c r="AM38" s="65"/>
    </row>
    <row r="39" spans="1:39" s="52" customFormat="1" ht="31.5" x14ac:dyDescent="0.25">
      <c r="A39" s="59" t="s">
        <v>313</v>
      </c>
      <c r="B39" s="60" t="s">
        <v>314</v>
      </c>
      <c r="C39" s="69"/>
      <c r="D39" s="69"/>
      <c r="E39" s="61"/>
      <c r="F39" s="61"/>
      <c r="G39" s="69"/>
      <c r="H39" s="69"/>
      <c r="I39" s="61"/>
      <c r="J39" s="69"/>
      <c r="K39" s="61"/>
      <c r="L39" s="69"/>
      <c r="M39" s="61"/>
      <c r="N39" s="69"/>
      <c r="O39" s="61"/>
      <c r="P39" s="69"/>
      <c r="Q39" s="61"/>
      <c r="R39" s="69"/>
      <c r="S39" s="61"/>
      <c r="T39" s="69"/>
      <c r="U39" s="61"/>
      <c r="V39" s="69"/>
      <c r="W39" s="61"/>
      <c r="X39" s="69"/>
      <c r="Y39" s="61"/>
      <c r="Z39" s="69"/>
      <c r="AA39" s="61"/>
      <c r="AB39" s="69"/>
      <c r="AC39" s="61"/>
      <c r="AD39" s="69"/>
      <c r="AE39" s="61"/>
      <c r="AF39" s="69"/>
      <c r="AG39" s="61"/>
      <c r="AH39" s="69"/>
      <c r="AI39" s="61"/>
      <c r="AJ39" s="70"/>
      <c r="AK39" s="58"/>
      <c r="AL39" s="63"/>
      <c r="AM39" s="65"/>
    </row>
    <row r="40" spans="1:39" s="52" customFormat="1" ht="31.5" x14ac:dyDescent="0.25">
      <c r="A40" s="59" t="s">
        <v>315</v>
      </c>
      <c r="B40" s="60" t="s">
        <v>316</v>
      </c>
      <c r="C40" s="69"/>
      <c r="D40" s="69"/>
      <c r="E40" s="61"/>
      <c r="F40" s="61"/>
      <c r="G40" s="69"/>
      <c r="H40" s="69"/>
      <c r="I40" s="61"/>
      <c r="J40" s="69"/>
      <c r="K40" s="61"/>
      <c r="L40" s="69"/>
      <c r="M40" s="61"/>
      <c r="N40" s="69"/>
      <c r="O40" s="61"/>
      <c r="P40" s="69"/>
      <c r="Q40" s="61"/>
      <c r="R40" s="69"/>
      <c r="S40" s="61"/>
      <c r="T40" s="69"/>
      <c r="U40" s="61"/>
      <c r="V40" s="69"/>
      <c r="W40" s="61"/>
      <c r="X40" s="69"/>
      <c r="Y40" s="61"/>
      <c r="Z40" s="69"/>
      <c r="AA40" s="61"/>
      <c r="AB40" s="69"/>
      <c r="AC40" s="61"/>
      <c r="AD40" s="69"/>
      <c r="AE40" s="61"/>
      <c r="AF40" s="69"/>
      <c r="AG40" s="61"/>
      <c r="AH40" s="69"/>
      <c r="AI40" s="61"/>
      <c r="AJ40" s="70"/>
      <c r="AK40" s="69"/>
      <c r="AL40" s="63"/>
      <c r="AM40" s="65"/>
    </row>
    <row r="41" spans="1:39" s="52" customFormat="1" ht="15.75" x14ac:dyDescent="0.25">
      <c r="A41" s="59" t="s">
        <v>317</v>
      </c>
      <c r="B41" s="60" t="s">
        <v>318</v>
      </c>
      <c r="C41" s="69"/>
      <c r="D41" s="69"/>
      <c r="E41" s="61"/>
      <c r="F41" s="61"/>
      <c r="G41" s="69"/>
      <c r="H41" s="69"/>
      <c r="I41" s="61"/>
      <c r="J41" s="69"/>
      <c r="K41" s="61"/>
      <c r="L41" s="69"/>
      <c r="M41" s="61"/>
      <c r="N41" s="69"/>
      <c r="O41" s="61"/>
      <c r="P41" s="69"/>
      <c r="Q41" s="61"/>
      <c r="R41" s="69"/>
      <c r="S41" s="61"/>
      <c r="T41" s="69"/>
      <c r="U41" s="61"/>
      <c r="V41" s="69"/>
      <c r="W41" s="61"/>
      <c r="X41" s="69"/>
      <c r="Y41" s="61"/>
      <c r="Z41" s="69"/>
      <c r="AA41" s="61"/>
      <c r="AB41" s="69"/>
      <c r="AC41" s="61"/>
      <c r="AD41" s="69"/>
      <c r="AE41" s="61"/>
      <c r="AF41" s="69"/>
      <c r="AG41" s="61"/>
      <c r="AH41" s="69"/>
      <c r="AI41" s="61"/>
      <c r="AJ41" s="70"/>
      <c r="AK41" s="69"/>
      <c r="AL41" s="63"/>
      <c r="AM41" s="65"/>
    </row>
    <row r="42" spans="1:39" s="52" customFormat="1" ht="15.75" x14ac:dyDescent="0.25">
      <c r="A42" s="59" t="s">
        <v>319</v>
      </c>
      <c r="B42" s="67" t="s">
        <v>320</v>
      </c>
      <c r="C42" s="104">
        <v>1</v>
      </c>
      <c r="D42" s="104">
        <v>1</v>
      </c>
      <c r="E42" s="68"/>
      <c r="F42" s="68"/>
      <c r="G42" s="68"/>
      <c r="H42" s="68"/>
      <c r="I42" s="68"/>
      <c r="J42" s="68"/>
      <c r="K42" s="68"/>
      <c r="L42" s="68"/>
      <c r="M42" s="68"/>
      <c r="N42" s="68"/>
      <c r="O42" s="68"/>
      <c r="P42" s="104">
        <v>1</v>
      </c>
      <c r="Q42" s="106"/>
      <c r="R42" s="104">
        <v>1</v>
      </c>
      <c r="S42" s="106"/>
      <c r="T42" s="68"/>
      <c r="U42" s="68"/>
      <c r="V42" s="68"/>
      <c r="W42" s="68"/>
      <c r="X42" s="68"/>
      <c r="Y42" s="68"/>
      <c r="Z42" s="68"/>
      <c r="AA42" s="68"/>
      <c r="AB42" s="68"/>
      <c r="AC42" s="68"/>
      <c r="AD42" s="68"/>
      <c r="AE42" s="68"/>
      <c r="AF42" s="68"/>
      <c r="AG42" s="68"/>
      <c r="AH42" s="68"/>
      <c r="AI42" s="68"/>
      <c r="AJ42" s="68"/>
      <c r="AK42" s="68"/>
      <c r="AL42" s="63"/>
      <c r="AM42" s="65"/>
    </row>
    <row r="43" spans="1:39" s="52" customFormat="1" ht="31.5" x14ac:dyDescent="0.25">
      <c r="A43" s="56" t="s">
        <v>451</v>
      </c>
      <c r="B43" s="57" t="s">
        <v>321</v>
      </c>
      <c r="C43" s="105"/>
      <c r="D43" s="105"/>
      <c r="E43" s="77"/>
      <c r="F43" s="77"/>
      <c r="G43" s="61"/>
      <c r="H43" s="77"/>
      <c r="I43" s="77"/>
      <c r="J43" s="77"/>
      <c r="K43" s="77"/>
      <c r="L43" s="77"/>
      <c r="M43" s="77"/>
      <c r="N43" s="77"/>
      <c r="O43" s="77"/>
      <c r="P43" s="105"/>
      <c r="Q43" s="115"/>
      <c r="R43" s="105"/>
      <c r="S43" s="61"/>
      <c r="T43" s="61"/>
      <c r="U43" s="61"/>
      <c r="V43" s="61"/>
      <c r="W43" s="61"/>
      <c r="X43" s="61"/>
      <c r="Y43" s="61"/>
      <c r="Z43" s="61"/>
      <c r="AA43" s="61"/>
      <c r="AB43" s="61"/>
      <c r="AC43" s="61"/>
      <c r="AD43" s="61"/>
      <c r="AE43" s="61"/>
      <c r="AF43" s="61"/>
      <c r="AG43" s="61"/>
      <c r="AH43" s="61"/>
      <c r="AI43" s="61"/>
      <c r="AJ43" s="70"/>
      <c r="AK43" s="61"/>
      <c r="AL43" s="63"/>
      <c r="AM43" s="65"/>
    </row>
    <row r="44" spans="1:39" s="52" customFormat="1" ht="31.5" x14ac:dyDescent="0.25">
      <c r="A44" s="59" t="s">
        <v>322</v>
      </c>
      <c r="B44" s="60" t="s">
        <v>323</v>
      </c>
      <c r="C44" s="104"/>
      <c r="D44" s="104"/>
      <c r="E44" s="68"/>
      <c r="F44" s="68"/>
      <c r="G44" s="68"/>
      <c r="H44" s="68"/>
      <c r="I44" s="68"/>
      <c r="J44" s="68"/>
      <c r="K44" s="68"/>
      <c r="L44" s="68"/>
      <c r="M44" s="68"/>
      <c r="N44" s="68"/>
      <c r="O44" s="68"/>
      <c r="P44" s="104"/>
      <c r="Q44" s="104"/>
      <c r="R44" s="104"/>
      <c r="S44" s="68"/>
      <c r="T44" s="68"/>
      <c r="U44" s="68"/>
      <c r="V44" s="68"/>
      <c r="W44" s="68"/>
      <c r="X44" s="68"/>
      <c r="Y44" s="68"/>
      <c r="Z44" s="68"/>
      <c r="AA44" s="68"/>
      <c r="AB44" s="68"/>
      <c r="AC44" s="68"/>
      <c r="AD44" s="68"/>
      <c r="AE44" s="68"/>
      <c r="AF44" s="68"/>
      <c r="AG44" s="68"/>
      <c r="AH44" s="68"/>
      <c r="AI44" s="68"/>
      <c r="AJ44" s="58"/>
      <c r="AK44" s="68"/>
      <c r="AL44" s="63"/>
      <c r="AM44" s="65"/>
    </row>
    <row r="45" spans="1:39" s="52" customFormat="1" ht="31.5" x14ac:dyDescent="0.25">
      <c r="A45" s="59" t="s">
        <v>324</v>
      </c>
      <c r="B45" s="60" t="s">
        <v>310</v>
      </c>
      <c r="C45" s="104"/>
      <c r="D45" s="104"/>
      <c r="E45" s="68"/>
      <c r="F45" s="68"/>
      <c r="G45" s="68"/>
      <c r="H45" s="68"/>
      <c r="I45" s="68"/>
      <c r="J45" s="68"/>
      <c r="K45" s="68"/>
      <c r="L45" s="68"/>
      <c r="M45" s="68"/>
      <c r="N45" s="68"/>
      <c r="O45" s="68"/>
      <c r="P45" s="104"/>
      <c r="Q45" s="104"/>
      <c r="R45" s="104"/>
      <c r="S45" s="68"/>
      <c r="T45" s="68"/>
      <c r="U45" s="68"/>
      <c r="V45" s="68"/>
      <c r="W45" s="68"/>
      <c r="X45" s="68"/>
      <c r="Y45" s="68"/>
      <c r="Z45" s="68"/>
      <c r="AA45" s="68"/>
      <c r="AB45" s="68"/>
      <c r="AC45" s="68"/>
      <c r="AD45" s="68"/>
      <c r="AE45" s="68"/>
      <c r="AF45" s="68"/>
      <c r="AG45" s="68"/>
      <c r="AH45" s="68"/>
      <c r="AI45" s="68"/>
      <c r="AJ45" s="58"/>
      <c r="AK45" s="68"/>
      <c r="AL45" s="63"/>
      <c r="AM45" s="65"/>
    </row>
    <row r="46" spans="1:39" s="52" customFormat="1" ht="31.5" x14ac:dyDescent="0.25">
      <c r="A46" s="59" t="s">
        <v>325</v>
      </c>
      <c r="B46" s="60" t="s">
        <v>312</v>
      </c>
      <c r="C46" s="104"/>
      <c r="D46" s="104"/>
      <c r="E46" s="68"/>
      <c r="F46" s="68"/>
      <c r="G46" s="68"/>
      <c r="H46" s="68"/>
      <c r="I46" s="68"/>
      <c r="J46" s="68"/>
      <c r="K46" s="68"/>
      <c r="L46" s="68"/>
      <c r="M46" s="68"/>
      <c r="N46" s="68"/>
      <c r="O46" s="68"/>
      <c r="P46" s="104"/>
      <c r="Q46" s="104"/>
      <c r="R46" s="104"/>
      <c r="S46" s="68"/>
      <c r="T46" s="68"/>
      <c r="U46" s="68"/>
      <c r="V46" s="68"/>
      <c r="W46" s="68"/>
      <c r="X46" s="68"/>
      <c r="Y46" s="68"/>
      <c r="Z46" s="68"/>
      <c r="AA46" s="68"/>
      <c r="AB46" s="68"/>
      <c r="AC46" s="68"/>
      <c r="AD46" s="68"/>
      <c r="AE46" s="68"/>
      <c r="AF46" s="68"/>
      <c r="AG46" s="68"/>
      <c r="AH46" s="68"/>
      <c r="AI46" s="68"/>
      <c r="AJ46" s="58"/>
      <c r="AK46" s="68"/>
      <c r="AL46" s="63"/>
      <c r="AM46" s="65"/>
    </row>
    <row r="47" spans="1:39" s="52" customFormat="1" ht="31.5" x14ac:dyDescent="0.25">
      <c r="A47" s="59" t="s">
        <v>326</v>
      </c>
      <c r="B47" s="60" t="s">
        <v>314</v>
      </c>
      <c r="C47" s="106"/>
      <c r="D47" s="106"/>
      <c r="E47" s="61"/>
      <c r="F47" s="61"/>
      <c r="G47" s="69"/>
      <c r="H47" s="69"/>
      <c r="I47" s="61"/>
      <c r="J47" s="69"/>
      <c r="K47" s="61"/>
      <c r="L47" s="69"/>
      <c r="M47" s="61"/>
      <c r="N47" s="69"/>
      <c r="O47" s="61"/>
      <c r="P47" s="106"/>
      <c r="Q47" s="115"/>
      <c r="R47" s="106"/>
      <c r="S47" s="61"/>
      <c r="T47" s="69"/>
      <c r="U47" s="61"/>
      <c r="V47" s="69"/>
      <c r="W47" s="61"/>
      <c r="X47" s="69"/>
      <c r="Y47" s="61"/>
      <c r="Z47" s="69"/>
      <c r="AA47" s="61"/>
      <c r="AB47" s="69"/>
      <c r="AC47" s="61"/>
      <c r="AD47" s="69"/>
      <c r="AE47" s="61"/>
      <c r="AF47" s="69"/>
      <c r="AG47" s="61"/>
      <c r="AH47" s="69"/>
      <c r="AI47" s="61"/>
      <c r="AJ47" s="58"/>
      <c r="AK47" s="58"/>
      <c r="AL47" s="63"/>
      <c r="AM47" s="65"/>
    </row>
    <row r="48" spans="1:39" s="52" customFormat="1" ht="31.5" x14ac:dyDescent="0.25">
      <c r="A48" s="59" t="s">
        <v>327</v>
      </c>
      <c r="B48" s="60" t="s">
        <v>316</v>
      </c>
      <c r="C48" s="106"/>
      <c r="D48" s="106"/>
      <c r="E48" s="61"/>
      <c r="F48" s="61"/>
      <c r="G48" s="69"/>
      <c r="H48" s="69"/>
      <c r="I48" s="61"/>
      <c r="J48" s="69"/>
      <c r="K48" s="61"/>
      <c r="L48" s="69"/>
      <c r="M48" s="61"/>
      <c r="N48" s="69"/>
      <c r="O48" s="61"/>
      <c r="P48" s="106"/>
      <c r="Q48" s="115"/>
      <c r="R48" s="106"/>
      <c r="S48" s="61"/>
      <c r="T48" s="69"/>
      <c r="U48" s="61"/>
      <c r="V48" s="69"/>
      <c r="W48" s="61"/>
      <c r="X48" s="69"/>
      <c r="Y48" s="61"/>
      <c r="Z48" s="69"/>
      <c r="AA48" s="61"/>
      <c r="AB48" s="69"/>
      <c r="AC48" s="61"/>
      <c r="AD48" s="69"/>
      <c r="AE48" s="61"/>
      <c r="AF48" s="69"/>
      <c r="AG48" s="61"/>
      <c r="AH48" s="69"/>
      <c r="AI48" s="61"/>
      <c r="AJ48" s="58"/>
      <c r="AK48" s="69"/>
      <c r="AL48" s="63"/>
      <c r="AM48" s="65"/>
    </row>
    <row r="49" spans="1:39" s="52" customFormat="1" ht="15.75" x14ac:dyDescent="0.25">
      <c r="A49" s="59" t="s">
        <v>328</v>
      </c>
      <c r="B49" s="60" t="s">
        <v>318</v>
      </c>
      <c r="C49" s="106"/>
      <c r="D49" s="106"/>
      <c r="E49" s="61"/>
      <c r="F49" s="61"/>
      <c r="G49" s="69"/>
      <c r="H49" s="69"/>
      <c r="I49" s="61"/>
      <c r="J49" s="69"/>
      <c r="K49" s="61"/>
      <c r="L49" s="69"/>
      <c r="M49" s="61"/>
      <c r="N49" s="69"/>
      <c r="O49" s="61"/>
      <c r="P49" s="106"/>
      <c r="Q49" s="115"/>
      <c r="R49" s="106"/>
      <c r="S49" s="61"/>
      <c r="T49" s="69"/>
      <c r="U49" s="61"/>
      <c r="V49" s="69"/>
      <c r="W49" s="61"/>
      <c r="X49" s="69"/>
      <c r="Y49" s="61"/>
      <c r="Z49" s="69"/>
      <c r="AA49" s="61"/>
      <c r="AB49" s="69"/>
      <c r="AC49" s="61"/>
      <c r="AD49" s="69"/>
      <c r="AE49" s="61"/>
      <c r="AF49" s="69"/>
      <c r="AG49" s="61"/>
      <c r="AH49" s="69"/>
      <c r="AI49" s="61"/>
      <c r="AJ49" s="58"/>
      <c r="AK49" s="69"/>
      <c r="AL49" s="63"/>
      <c r="AM49" s="65"/>
    </row>
    <row r="50" spans="1:39" s="52" customFormat="1" ht="15.75" x14ac:dyDescent="0.25">
      <c r="A50" s="59" t="s">
        <v>329</v>
      </c>
      <c r="B50" s="67" t="s">
        <v>320</v>
      </c>
      <c r="C50" s="104">
        <v>1</v>
      </c>
      <c r="D50" s="104">
        <v>1</v>
      </c>
      <c r="E50" s="68"/>
      <c r="F50" s="68"/>
      <c r="G50" s="68"/>
      <c r="H50" s="68"/>
      <c r="I50" s="68"/>
      <c r="J50" s="68"/>
      <c r="K50" s="68"/>
      <c r="L50" s="68"/>
      <c r="M50" s="68"/>
      <c r="N50" s="68"/>
      <c r="O50" s="68"/>
      <c r="P50" s="104">
        <v>1</v>
      </c>
      <c r="Q50" s="106"/>
      <c r="R50" s="104">
        <v>1</v>
      </c>
      <c r="S50" s="106"/>
      <c r="T50" s="68"/>
      <c r="U50" s="68"/>
      <c r="V50" s="68"/>
      <c r="W50" s="68"/>
      <c r="X50" s="68"/>
      <c r="Y50" s="68"/>
      <c r="Z50" s="68"/>
      <c r="AA50" s="68"/>
      <c r="AB50" s="68"/>
      <c r="AC50" s="68"/>
      <c r="AD50" s="68"/>
      <c r="AE50" s="68"/>
      <c r="AF50" s="68"/>
      <c r="AG50" s="68"/>
      <c r="AH50" s="68"/>
      <c r="AI50" s="68"/>
      <c r="AJ50" s="58"/>
      <c r="AK50" s="68"/>
      <c r="AL50" s="63"/>
      <c r="AM50" s="65"/>
    </row>
    <row r="51" spans="1:39" s="52" customFormat="1" ht="35.25" customHeight="1" x14ac:dyDescent="0.25">
      <c r="A51" s="56" t="s">
        <v>452</v>
      </c>
      <c r="B51" s="57" t="s">
        <v>330</v>
      </c>
      <c r="C51" s="77"/>
      <c r="D51" s="77"/>
      <c r="E51" s="77"/>
      <c r="F51" s="77"/>
      <c r="G51" s="61"/>
      <c r="H51" s="77"/>
      <c r="I51" s="77"/>
      <c r="J51" s="77"/>
      <c r="K51" s="77"/>
      <c r="L51" s="77"/>
      <c r="M51" s="77"/>
      <c r="N51" s="77"/>
      <c r="O51" s="77"/>
      <c r="P51" s="77"/>
      <c r="Q51" s="115"/>
      <c r="R51" s="77"/>
      <c r="S51" s="115"/>
      <c r="T51" s="61"/>
      <c r="U51" s="61"/>
      <c r="V51" s="61"/>
      <c r="W51" s="61"/>
      <c r="X51" s="61"/>
      <c r="Y51" s="61"/>
      <c r="Z51" s="61"/>
      <c r="AA51" s="61"/>
      <c r="AB51" s="61"/>
      <c r="AC51" s="61"/>
      <c r="AD51" s="61"/>
      <c r="AE51" s="61"/>
      <c r="AF51" s="61"/>
      <c r="AG51" s="61"/>
      <c r="AH51" s="61"/>
      <c r="AI51" s="61"/>
      <c r="AJ51" s="58"/>
      <c r="AK51" s="61"/>
      <c r="AL51" s="63"/>
      <c r="AM51" s="65"/>
    </row>
    <row r="52" spans="1:39" s="52" customFormat="1" ht="15.75" x14ac:dyDescent="0.25">
      <c r="A52" s="59" t="s">
        <v>331</v>
      </c>
      <c r="B52" s="60" t="s">
        <v>332</v>
      </c>
      <c r="C52" s="119">
        <f>C30</f>
        <v>1.0862680000000001E-2</v>
      </c>
      <c r="D52" s="119">
        <f t="shared" ref="D52:P52" si="0">D30</f>
        <v>1.0862680000000001E-2</v>
      </c>
      <c r="E52" s="119">
        <f t="shared" si="0"/>
        <v>0</v>
      </c>
      <c r="F52" s="119">
        <f t="shared" si="0"/>
        <v>0</v>
      </c>
      <c r="G52" s="119">
        <f t="shared" si="0"/>
        <v>0</v>
      </c>
      <c r="H52" s="119">
        <f t="shared" si="0"/>
        <v>0</v>
      </c>
      <c r="I52" s="119">
        <f t="shared" si="0"/>
        <v>0</v>
      </c>
      <c r="J52" s="119">
        <f t="shared" si="0"/>
        <v>0</v>
      </c>
      <c r="K52" s="119">
        <f t="shared" si="0"/>
        <v>0</v>
      </c>
      <c r="L52" s="119">
        <f t="shared" si="0"/>
        <v>0</v>
      </c>
      <c r="M52" s="119">
        <f t="shared" si="0"/>
        <v>0</v>
      </c>
      <c r="N52" s="119">
        <f t="shared" si="0"/>
        <v>0</v>
      </c>
      <c r="O52" s="119">
        <f t="shared" si="0"/>
        <v>0</v>
      </c>
      <c r="P52" s="119">
        <f t="shared" si="0"/>
        <v>1.0862680000000001E-2</v>
      </c>
      <c r="Q52" s="106"/>
      <c r="R52" s="119">
        <f>R30</f>
        <v>1.0862680000000001E-2</v>
      </c>
      <c r="S52" s="106"/>
      <c r="T52" s="58"/>
      <c r="U52" s="69"/>
      <c r="V52" s="58"/>
      <c r="W52" s="69"/>
      <c r="X52" s="58"/>
      <c r="Y52" s="69"/>
      <c r="Z52" s="58"/>
      <c r="AA52" s="69"/>
      <c r="AB52" s="58"/>
      <c r="AC52" s="69"/>
      <c r="AD52" s="58"/>
      <c r="AE52" s="69"/>
      <c r="AF52" s="58"/>
      <c r="AG52" s="69"/>
      <c r="AH52" s="58"/>
      <c r="AI52" s="69"/>
      <c r="AJ52" s="58"/>
      <c r="AK52" s="58"/>
      <c r="AL52" s="63"/>
      <c r="AM52" s="65"/>
    </row>
    <row r="53" spans="1:39" s="52" customFormat="1" ht="15.75" x14ac:dyDescent="0.25">
      <c r="A53" s="59" t="s">
        <v>333</v>
      </c>
      <c r="B53" s="60" t="s">
        <v>334</v>
      </c>
      <c r="C53" s="69"/>
      <c r="D53" s="69"/>
      <c r="E53" s="61"/>
      <c r="F53" s="61"/>
      <c r="G53" s="69"/>
      <c r="H53" s="69"/>
      <c r="I53" s="61"/>
      <c r="J53" s="69"/>
      <c r="K53" s="61"/>
      <c r="L53" s="69"/>
      <c r="M53" s="61"/>
      <c r="N53" s="69"/>
      <c r="O53" s="61"/>
      <c r="P53" s="69"/>
      <c r="Q53" s="115"/>
      <c r="R53" s="69"/>
      <c r="S53" s="61"/>
      <c r="T53" s="69"/>
      <c r="U53" s="61"/>
      <c r="V53" s="69"/>
      <c r="W53" s="61"/>
      <c r="X53" s="69"/>
      <c r="Y53" s="61"/>
      <c r="Z53" s="69"/>
      <c r="AA53" s="61"/>
      <c r="AB53" s="69"/>
      <c r="AC53" s="61"/>
      <c r="AD53" s="69"/>
      <c r="AE53" s="61"/>
      <c r="AF53" s="69"/>
      <c r="AG53" s="61"/>
      <c r="AH53" s="69"/>
      <c r="AI53" s="61"/>
      <c r="AJ53" s="70"/>
      <c r="AK53" s="69"/>
      <c r="AL53" s="63"/>
      <c r="AM53" s="65"/>
    </row>
    <row r="54" spans="1:39" s="52" customFormat="1" ht="15.75" x14ac:dyDescent="0.25">
      <c r="A54" s="59" t="s">
        <v>335</v>
      </c>
      <c r="B54" s="67" t="s">
        <v>336</v>
      </c>
      <c r="C54" s="69"/>
      <c r="D54" s="69"/>
      <c r="E54" s="71"/>
      <c r="F54" s="71"/>
      <c r="G54" s="69"/>
      <c r="H54" s="69"/>
      <c r="I54" s="71"/>
      <c r="J54" s="69"/>
      <c r="K54" s="71"/>
      <c r="L54" s="69"/>
      <c r="M54" s="71"/>
      <c r="N54" s="69"/>
      <c r="O54" s="71"/>
      <c r="P54" s="69"/>
      <c r="Q54" s="115"/>
      <c r="R54" s="69"/>
      <c r="S54" s="61"/>
      <c r="T54" s="69"/>
      <c r="U54" s="61"/>
      <c r="V54" s="69"/>
      <c r="W54" s="61"/>
      <c r="X54" s="69"/>
      <c r="Y54" s="61"/>
      <c r="Z54" s="69"/>
      <c r="AA54" s="61"/>
      <c r="AB54" s="69"/>
      <c r="AC54" s="61"/>
      <c r="AD54" s="69"/>
      <c r="AE54" s="61"/>
      <c r="AF54" s="69"/>
      <c r="AG54" s="61"/>
      <c r="AH54" s="69"/>
      <c r="AI54" s="61"/>
      <c r="AJ54" s="70"/>
      <c r="AK54" s="69"/>
      <c r="AL54" s="63"/>
      <c r="AM54" s="65"/>
    </row>
    <row r="55" spans="1:39" s="52" customFormat="1" ht="15.75" x14ac:dyDescent="0.25">
      <c r="A55" s="59" t="s">
        <v>337</v>
      </c>
      <c r="B55" s="67" t="s">
        <v>338</v>
      </c>
      <c r="C55" s="69"/>
      <c r="D55" s="69"/>
      <c r="E55" s="71"/>
      <c r="F55" s="71"/>
      <c r="G55" s="69"/>
      <c r="H55" s="69"/>
      <c r="I55" s="71"/>
      <c r="J55" s="69"/>
      <c r="K55" s="71"/>
      <c r="L55" s="69"/>
      <c r="M55" s="71"/>
      <c r="N55" s="69"/>
      <c r="O55" s="71"/>
      <c r="P55" s="69"/>
      <c r="Q55" s="115"/>
      <c r="R55" s="69"/>
      <c r="S55" s="61"/>
      <c r="T55" s="69"/>
      <c r="U55" s="61"/>
      <c r="V55" s="69"/>
      <c r="W55" s="61"/>
      <c r="X55" s="69"/>
      <c r="Y55" s="61"/>
      <c r="Z55" s="69"/>
      <c r="AA55" s="61"/>
      <c r="AB55" s="69"/>
      <c r="AC55" s="61"/>
      <c r="AD55" s="69"/>
      <c r="AE55" s="61"/>
      <c r="AF55" s="69"/>
      <c r="AG55" s="61"/>
      <c r="AH55" s="69"/>
      <c r="AI55" s="61"/>
      <c r="AJ55" s="70"/>
      <c r="AK55" s="69"/>
      <c r="AL55" s="63"/>
      <c r="AM55" s="65"/>
    </row>
    <row r="56" spans="1:39" s="52" customFormat="1" ht="15.75" x14ac:dyDescent="0.25">
      <c r="A56" s="59" t="s">
        <v>339</v>
      </c>
      <c r="B56" s="67" t="s">
        <v>340</v>
      </c>
      <c r="C56" s="69"/>
      <c r="D56" s="69"/>
      <c r="E56" s="71"/>
      <c r="F56" s="71"/>
      <c r="G56" s="69"/>
      <c r="H56" s="69"/>
      <c r="I56" s="71"/>
      <c r="J56" s="69"/>
      <c r="K56" s="71"/>
      <c r="L56" s="69"/>
      <c r="M56" s="71"/>
      <c r="N56" s="69"/>
      <c r="O56" s="71"/>
      <c r="P56" s="69"/>
      <c r="Q56" s="115"/>
      <c r="R56" s="69"/>
      <c r="S56" s="61"/>
      <c r="T56" s="69"/>
      <c r="U56" s="61"/>
      <c r="V56" s="69"/>
      <c r="W56" s="61"/>
      <c r="X56" s="69"/>
      <c r="Y56" s="61"/>
      <c r="Z56" s="69"/>
      <c r="AA56" s="61"/>
      <c r="AB56" s="69"/>
      <c r="AC56" s="61"/>
      <c r="AD56" s="69"/>
      <c r="AE56" s="61"/>
      <c r="AF56" s="69"/>
      <c r="AG56" s="61"/>
      <c r="AH56" s="69"/>
      <c r="AI56" s="61"/>
      <c r="AJ56" s="70"/>
      <c r="AK56" s="58"/>
      <c r="AL56" s="63"/>
      <c r="AM56" s="65"/>
    </row>
    <row r="57" spans="1:39" s="52" customFormat="1" ht="15.75" x14ac:dyDescent="0.25">
      <c r="A57" s="59" t="s">
        <v>341</v>
      </c>
      <c r="B57" s="67" t="s">
        <v>342</v>
      </c>
      <c r="C57" s="106">
        <v>1</v>
      </c>
      <c r="D57" s="106">
        <v>1</v>
      </c>
      <c r="E57" s="71"/>
      <c r="F57" s="71"/>
      <c r="G57" s="69"/>
      <c r="H57" s="69"/>
      <c r="I57" s="71"/>
      <c r="J57" s="69"/>
      <c r="K57" s="71"/>
      <c r="L57" s="69"/>
      <c r="M57" s="71"/>
      <c r="N57" s="69"/>
      <c r="O57" s="71"/>
      <c r="P57" s="106">
        <v>1</v>
      </c>
      <c r="Q57" s="106">
        <v>1</v>
      </c>
      <c r="R57" s="106">
        <v>1</v>
      </c>
      <c r="S57" s="61">
        <v>1</v>
      </c>
      <c r="T57" s="69"/>
      <c r="U57" s="61"/>
      <c r="V57" s="69"/>
      <c r="W57" s="61"/>
      <c r="X57" s="69"/>
      <c r="Y57" s="61"/>
      <c r="Z57" s="69"/>
      <c r="AA57" s="61"/>
      <c r="AB57" s="69"/>
      <c r="AC57" s="61"/>
      <c r="AD57" s="69"/>
      <c r="AE57" s="61"/>
      <c r="AF57" s="69"/>
      <c r="AG57" s="61"/>
      <c r="AH57" s="69"/>
      <c r="AI57" s="61"/>
      <c r="AJ57" s="58"/>
      <c r="AK57" s="58"/>
      <c r="AL57" s="63"/>
      <c r="AM57" s="65"/>
    </row>
    <row r="58" spans="1:39" s="52" customFormat="1" ht="56.25" customHeight="1" x14ac:dyDescent="0.25">
      <c r="A58" s="56" t="s">
        <v>453</v>
      </c>
      <c r="B58" s="72" t="s">
        <v>343</v>
      </c>
      <c r="C58" s="71"/>
      <c r="D58" s="71"/>
      <c r="E58" s="71"/>
      <c r="F58" s="71"/>
      <c r="G58" s="61"/>
      <c r="H58" s="71"/>
      <c r="I58" s="71"/>
      <c r="J58" s="71"/>
      <c r="K58" s="71"/>
      <c r="L58" s="71"/>
      <c r="M58" s="71"/>
      <c r="N58" s="71"/>
      <c r="O58" s="71"/>
      <c r="P58" s="71"/>
      <c r="Q58" s="61"/>
      <c r="R58" s="71"/>
      <c r="S58" s="61"/>
      <c r="T58" s="61"/>
      <c r="U58" s="61"/>
      <c r="V58" s="61"/>
      <c r="W58" s="61"/>
      <c r="X58" s="61"/>
      <c r="Y58" s="61"/>
      <c r="Z58" s="61"/>
      <c r="AA58" s="61"/>
      <c r="AB58" s="61"/>
      <c r="AC58" s="61"/>
      <c r="AD58" s="61"/>
      <c r="AE58" s="61"/>
      <c r="AF58" s="61"/>
      <c r="AG58" s="61"/>
      <c r="AH58" s="61"/>
      <c r="AI58" s="61"/>
      <c r="AJ58" s="70"/>
      <c r="AK58" s="66"/>
      <c r="AL58" s="63"/>
      <c r="AM58" s="65"/>
    </row>
    <row r="59" spans="1:39" s="52" customFormat="1" ht="15.75" x14ac:dyDescent="0.25">
      <c r="A59" s="56" t="s">
        <v>454</v>
      </c>
      <c r="B59" s="57" t="s">
        <v>344</v>
      </c>
      <c r="C59" s="77"/>
      <c r="D59" s="77"/>
      <c r="E59" s="77"/>
      <c r="F59" s="77"/>
      <c r="G59" s="61"/>
      <c r="H59" s="77"/>
      <c r="I59" s="77"/>
      <c r="J59" s="77"/>
      <c r="K59" s="77"/>
      <c r="L59" s="77"/>
      <c r="M59" s="77"/>
      <c r="N59" s="77"/>
      <c r="O59" s="77"/>
      <c r="P59" s="77"/>
      <c r="Q59" s="61"/>
      <c r="R59" s="77"/>
      <c r="S59" s="61"/>
      <c r="T59" s="61"/>
      <c r="U59" s="61"/>
      <c r="V59" s="61"/>
      <c r="W59" s="61"/>
      <c r="X59" s="61"/>
      <c r="Y59" s="61"/>
      <c r="Z59" s="61"/>
      <c r="AA59" s="61"/>
      <c r="AB59" s="61"/>
      <c r="AC59" s="61"/>
      <c r="AD59" s="61"/>
      <c r="AE59" s="61"/>
      <c r="AF59" s="61"/>
      <c r="AG59" s="61"/>
      <c r="AH59" s="61"/>
      <c r="AI59" s="61"/>
      <c r="AJ59" s="70"/>
      <c r="AK59" s="66"/>
      <c r="AL59" s="63"/>
      <c r="AM59" s="65"/>
    </row>
    <row r="60" spans="1:39" s="52" customFormat="1" ht="31.5" x14ac:dyDescent="0.25">
      <c r="A60" s="59" t="s">
        <v>345</v>
      </c>
      <c r="B60" s="73" t="s">
        <v>323</v>
      </c>
      <c r="C60" s="74"/>
      <c r="D60" s="74"/>
      <c r="E60" s="74"/>
      <c r="F60" s="74"/>
      <c r="G60" s="62"/>
      <c r="H60" s="62"/>
      <c r="I60" s="62"/>
      <c r="J60" s="62"/>
      <c r="K60" s="62"/>
      <c r="L60" s="62"/>
      <c r="M60" s="62"/>
      <c r="N60" s="62"/>
      <c r="O60" s="61"/>
      <c r="P60" s="74"/>
      <c r="Q60" s="61"/>
      <c r="R60" s="74"/>
      <c r="S60" s="62"/>
      <c r="T60" s="62"/>
      <c r="U60" s="62"/>
      <c r="V60" s="62"/>
      <c r="W60" s="62"/>
      <c r="X60" s="62"/>
      <c r="Y60" s="62"/>
      <c r="Z60" s="62"/>
      <c r="AA60" s="62"/>
      <c r="AB60" s="62"/>
      <c r="AC60" s="62"/>
      <c r="AD60" s="62"/>
      <c r="AE60" s="62"/>
      <c r="AF60" s="62"/>
      <c r="AG60" s="62"/>
      <c r="AH60" s="62"/>
      <c r="AI60" s="62"/>
      <c r="AJ60" s="62"/>
      <c r="AK60" s="62"/>
      <c r="AL60" s="63"/>
      <c r="AM60" s="65"/>
    </row>
    <row r="61" spans="1:39" s="52" customFormat="1" ht="31.5" x14ac:dyDescent="0.25">
      <c r="A61" s="59" t="s">
        <v>346</v>
      </c>
      <c r="B61" s="73" t="s">
        <v>310</v>
      </c>
      <c r="C61" s="74"/>
      <c r="D61" s="74"/>
      <c r="E61" s="74"/>
      <c r="F61" s="74"/>
      <c r="G61" s="62"/>
      <c r="H61" s="62"/>
      <c r="I61" s="62"/>
      <c r="J61" s="62"/>
      <c r="K61" s="62"/>
      <c r="L61" s="62"/>
      <c r="M61" s="62"/>
      <c r="N61" s="62"/>
      <c r="O61" s="74"/>
      <c r="P61" s="74"/>
      <c r="Q61" s="61"/>
      <c r="R61" s="74"/>
      <c r="S61" s="62"/>
      <c r="T61" s="62"/>
      <c r="U61" s="62"/>
      <c r="V61" s="62"/>
      <c r="W61" s="62"/>
      <c r="X61" s="62"/>
      <c r="Y61" s="62"/>
      <c r="Z61" s="62"/>
      <c r="AA61" s="62"/>
      <c r="AB61" s="62"/>
      <c r="AC61" s="62"/>
      <c r="AD61" s="62"/>
      <c r="AE61" s="62"/>
      <c r="AF61" s="62"/>
      <c r="AG61" s="62"/>
      <c r="AH61" s="62"/>
      <c r="AI61" s="62"/>
      <c r="AJ61" s="62"/>
      <c r="AK61" s="62"/>
      <c r="AL61" s="53"/>
      <c r="AM61" s="53"/>
    </row>
    <row r="62" spans="1:39" s="52" customFormat="1" ht="31.5" x14ac:dyDescent="0.25">
      <c r="A62" s="59" t="s">
        <v>347</v>
      </c>
      <c r="B62" s="73" t="s">
        <v>312</v>
      </c>
      <c r="C62" s="74"/>
      <c r="D62" s="74"/>
      <c r="E62" s="74"/>
      <c r="F62" s="74"/>
      <c r="G62" s="62"/>
      <c r="H62" s="62"/>
      <c r="I62" s="62"/>
      <c r="J62" s="62"/>
      <c r="K62" s="62"/>
      <c r="L62" s="62"/>
      <c r="M62" s="62"/>
      <c r="N62" s="62"/>
      <c r="O62" s="74"/>
      <c r="P62" s="74"/>
      <c r="Q62" s="61"/>
      <c r="R62" s="74"/>
      <c r="S62" s="62"/>
      <c r="T62" s="62"/>
      <c r="U62" s="62"/>
      <c r="V62" s="62"/>
      <c r="W62" s="62"/>
      <c r="X62" s="62"/>
      <c r="Y62" s="62"/>
      <c r="Z62" s="62"/>
      <c r="AA62" s="62"/>
      <c r="AB62" s="62"/>
      <c r="AC62" s="62"/>
      <c r="AD62" s="62"/>
      <c r="AE62" s="62"/>
      <c r="AF62" s="62"/>
      <c r="AG62" s="62"/>
      <c r="AH62" s="62"/>
      <c r="AI62" s="62"/>
      <c r="AJ62" s="62"/>
      <c r="AK62" s="62"/>
      <c r="AL62" s="53"/>
      <c r="AM62" s="53"/>
    </row>
    <row r="63" spans="1:39" s="52" customFormat="1" ht="15.75" x14ac:dyDescent="0.25">
      <c r="A63" s="59" t="s">
        <v>348</v>
      </c>
      <c r="B63" s="73" t="s">
        <v>349</v>
      </c>
      <c r="C63" s="74"/>
      <c r="D63" s="74"/>
      <c r="E63" s="74"/>
      <c r="F63" s="74"/>
      <c r="G63" s="62"/>
      <c r="H63" s="62"/>
      <c r="I63" s="62"/>
      <c r="J63" s="62"/>
      <c r="K63" s="62"/>
      <c r="L63" s="62"/>
      <c r="M63" s="62"/>
      <c r="N63" s="62"/>
      <c r="O63" s="74"/>
      <c r="P63" s="74"/>
      <c r="Q63" s="61"/>
      <c r="R63" s="74"/>
      <c r="S63" s="62"/>
      <c r="T63" s="62"/>
      <c r="U63" s="62"/>
      <c r="V63" s="62"/>
      <c r="W63" s="62"/>
      <c r="X63" s="62"/>
      <c r="Y63" s="62"/>
      <c r="Z63" s="62"/>
      <c r="AA63" s="62"/>
      <c r="AB63" s="62"/>
      <c r="AC63" s="62"/>
      <c r="AD63" s="62"/>
      <c r="AE63" s="62"/>
      <c r="AF63" s="62"/>
      <c r="AG63" s="62"/>
      <c r="AH63" s="62"/>
      <c r="AI63" s="62"/>
      <c r="AJ63" s="62"/>
      <c r="AK63" s="62"/>
      <c r="AL63" s="53"/>
      <c r="AM63" s="53"/>
    </row>
    <row r="64" spans="1:39" s="52" customFormat="1" ht="15.75" customHeight="1" x14ac:dyDescent="0.25">
      <c r="A64" s="59" t="s">
        <v>350</v>
      </c>
      <c r="B64" s="67" t="s">
        <v>342</v>
      </c>
      <c r="C64" s="71"/>
      <c r="D64" s="71"/>
      <c r="E64" s="71"/>
      <c r="F64" s="71"/>
      <c r="G64" s="62"/>
      <c r="H64" s="62"/>
      <c r="I64" s="62"/>
      <c r="J64" s="62"/>
      <c r="K64" s="62"/>
      <c r="L64" s="62"/>
      <c r="M64" s="62"/>
      <c r="N64" s="62"/>
      <c r="O64" s="61"/>
      <c r="P64" s="71"/>
      <c r="Q64" s="61"/>
      <c r="R64" s="71"/>
      <c r="S64" s="62"/>
      <c r="T64" s="62"/>
      <c r="U64" s="62"/>
      <c r="V64" s="62"/>
      <c r="W64" s="62"/>
      <c r="X64" s="62"/>
      <c r="Y64" s="62"/>
      <c r="Z64" s="62"/>
      <c r="AA64" s="62"/>
      <c r="AB64" s="62"/>
      <c r="AC64" s="62"/>
      <c r="AD64" s="62"/>
      <c r="AE64" s="62"/>
      <c r="AF64" s="62"/>
      <c r="AG64" s="62"/>
      <c r="AH64" s="62"/>
      <c r="AI64" s="62"/>
      <c r="AJ64" s="62"/>
      <c r="AK64" s="62"/>
      <c r="AL64" s="53"/>
      <c r="AM64" s="53"/>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6" zoomScale="70" zoomScaleNormal="70" workbookViewId="0">
      <selection activeCell="E24" sqref="E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31" t="str">
        <f>'1. паспорт местоположение '!A5</f>
        <v>Год раскрытия информации: 2025 год</v>
      </c>
      <c r="B5" s="131"/>
      <c r="C5" s="131"/>
      <c r="D5" s="131"/>
      <c r="E5" s="131"/>
      <c r="F5" s="131"/>
      <c r="G5" s="131"/>
      <c r="H5" s="131"/>
      <c r="I5" s="131"/>
      <c r="J5" s="131"/>
      <c r="K5" s="131"/>
      <c r="L5" s="131"/>
    </row>
    <row r="7" spans="1:12" ht="18.75" x14ac:dyDescent="0.3">
      <c r="A7" s="132" t="s">
        <v>3</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4</v>
      </c>
      <c r="B10" s="129"/>
      <c r="C10" s="129"/>
      <c r="D10" s="129"/>
      <c r="E10" s="129"/>
      <c r="F10" s="129"/>
      <c r="G10" s="129"/>
      <c r="H10" s="129"/>
      <c r="I10" s="129"/>
      <c r="J10" s="129"/>
      <c r="K10" s="129"/>
      <c r="L10" s="129"/>
    </row>
    <row r="12" spans="1:12" ht="15.75" x14ac:dyDescent="0.25">
      <c r="A12" s="131" t="str">
        <f>'1. паспорт местоположение '!A12:C12</f>
        <v>O_СТР150007</v>
      </c>
      <c r="B12" s="131"/>
      <c r="C12" s="131"/>
      <c r="D12" s="131"/>
      <c r="E12" s="131"/>
      <c r="F12" s="131"/>
      <c r="G12" s="131"/>
      <c r="H12" s="131"/>
      <c r="I12" s="131"/>
      <c r="J12" s="131"/>
      <c r="K12" s="131"/>
      <c r="L12" s="131"/>
    </row>
    <row r="13" spans="1:12" ht="15.75" x14ac:dyDescent="0.25">
      <c r="A13" s="129" t="s">
        <v>5</v>
      </c>
      <c r="B13" s="129"/>
      <c r="C13" s="129"/>
      <c r="D13" s="129"/>
      <c r="E13" s="129"/>
      <c r="F13" s="129"/>
      <c r="G13" s="129"/>
      <c r="H13" s="129"/>
      <c r="I13" s="129"/>
      <c r="J13" s="129"/>
      <c r="K13" s="129"/>
      <c r="L13" s="129"/>
    </row>
    <row r="15" spans="1:12" ht="35.450000000000003" customHeight="1" x14ac:dyDescent="0.25">
      <c r="A15" s="171"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5" s="171"/>
      <c r="C15" s="171"/>
      <c r="D15" s="171"/>
      <c r="E15" s="171"/>
      <c r="F15" s="171"/>
      <c r="G15" s="171"/>
      <c r="H15" s="171"/>
      <c r="I15" s="171"/>
      <c r="J15" s="171"/>
      <c r="K15" s="171"/>
      <c r="L15" s="171"/>
    </row>
    <row r="16" spans="1:12" ht="15.75" x14ac:dyDescent="0.25">
      <c r="A16" s="129" t="s">
        <v>6</v>
      </c>
      <c r="B16" s="129"/>
      <c r="C16" s="129"/>
      <c r="D16" s="129"/>
      <c r="E16" s="129"/>
      <c r="F16" s="129"/>
      <c r="G16" s="129"/>
      <c r="H16" s="129"/>
      <c r="I16" s="129"/>
      <c r="J16" s="129"/>
      <c r="K16" s="129"/>
      <c r="L16" s="129"/>
    </row>
    <row r="18" spans="1:48" ht="18.75" x14ac:dyDescent="0.3">
      <c r="A18" s="139" t="s">
        <v>351</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8" customFormat="1" ht="15.75" x14ac:dyDescent="0.25">
      <c r="A20" s="188" t="s">
        <v>352</v>
      </c>
      <c r="B20" s="188" t="s">
        <v>353</v>
      </c>
      <c r="C20" s="188" t="s">
        <v>354</v>
      </c>
      <c r="D20" s="188" t="s">
        <v>355</v>
      </c>
      <c r="E20" s="191" t="s">
        <v>356</v>
      </c>
      <c r="F20" s="191"/>
      <c r="G20" s="191"/>
      <c r="H20" s="191"/>
      <c r="I20" s="191"/>
      <c r="J20" s="191"/>
      <c r="K20" s="191"/>
      <c r="L20" s="191"/>
      <c r="M20" s="188" t="s">
        <v>357</v>
      </c>
      <c r="N20" s="188" t="s">
        <v>358</v>
      </c>
      <c r="O20" s="188" t="s">
        <v>359</v>
      </c>
      <c r="P20" s="188" t="s">
        <v>360</v>
      </c>
      <c r="Q20" s="188" t="s">
        <v>361</v>
      </c>
      <c r="R20" s="188" t="s">
        <v>362</v>
      </c>
      <c r="S20" s="191" t="s">
        <v>363</v>
      </c>
      <c r="T20" s="191"/>
      <c r="U20" s="188" t="s">
        <v>364</v>
      </c>
      <c r="V20" s="188" t="s">
        <v>365</v>
      </c>
      <c r="W20" s="188" t="s">
        <v>366</v>
      </c>
      <c r="X20" s="188" t="s">
        <v>367</v>
      </c>
      <c r="Y20" s="188" t="s">
        <v>368</v>
      </c>
      <c r="Z20" s="188" t="s">
        <v>369</v>
      </c>
      <c r="AA20" s="188" t="s">
        <v>370</v>
      </c>
      <c r="AB20" s="188" t="s">
        <v>371</v>
      </c>
      <c r="AC20" s="188" t="s">
        <v>372</v>
      </c>
      <c r="AD20" s="188" t="s">
        <v>373</v>
      </c>
      <c r="AE20" s="188" t="s">
        <v>374</v>
      </c>
      <c r="AF20" s="191" t="s">
        <v>375</v>
      </c>
      <c r="AG20" s="191"/>
      <c r="AH20" s="191"/>
      <c r="AI20" s="191"/>
      <c r="AJ20" s="191"/>
      <c r="AK20" s="191"/>
      <c r="AL20" s="191" t="s">
        <v>376</v>
      </c>
      <c r="AM20" s="191"/>
      <c r="AN20" s="191"/>
      <c r="AO20" s="191"/>
      <c r="AP20" s="191" t="s">
        <v>377</v>
      </c>
      <c r="AQ20" s="191"/>
      <c r="AR20" s="188" t="s">
        <v>378</v>
      </c>
      <c r="AS20" s="188" t="s">
        <v>379</v>
      </c>
      <c r="AT20" s="188" t="s">
        <v>380</v>
      </c>
      <c r="AU20" s="188" t="s">
        <v>381</v>
      </c>
      <c r="AV20" s="188" t="s">
        <v>382</v>
      </c>
    </row>
    <row r="21" spans="1:48" s="18" customFormat="1" ht="15.75" x14ac:dyDescent="0.25">
      <c r="A21" s="190"/>
      <c r="B21" s="190"/>
      <c r="C21" s="190"/>
      <c r="D21" s="190"/>
      <c r="E21" s="188" t="s">
        <v>383</v>
      </c>
      <c r="F21" s="188" t="s">
        <v>334</v>
      </c>
      <c r="G21" s="188" t="s">
        <v>336</v>
      </c>
      <c r="H21" s="188" t="s">
        <v>338</v>
      </c>
      <c r="I21" s="188" t="s">
        <v>384</v>
      </c>
      <c r="J21" s="188" t="s">
        <v>385</v>
      </c>
      <c r="K21" s="188" t="s">
        <v>386</v>
      </c>
      <c r="L21" s="188" t="s">
        <v>139</v>
      </c>
      <c r="M21" s="190"/>
      <c r="N21" s="190"/>
      <c r="O21" s="190"/>
      <c r="P21" s="190"/>
      <c r="Q21" s="190"/>
      <c r="R21" s="190"/>
      <c r="S21" s="188" t="s">
        <v>214</v>
      </c>
      <c r="T21" s="188" t="s">
        <v>387</v>
      </c>
      <c r="U21" s="190"/>
      <c r="V21" s="190"/>
      <c r="W21" s="190"/>
      <c r="X21" s="190"/>
      <c r="Y21" s="190"/>
      <c r="Z21" s="190"/>
      <c r="AA21" s="190"/>
      <c r="AB21" s="190"/>
      <c r="AC21" s="190"/>
      <c r="AD21" s="190"/>
      <c r="AE21" s="190"/>
      <c r="AF21" s="191" t="s">
        <v>388</v>
      </c>
      <c r="AG21" s="191"/>
      <c r="AH21" s="191" t="s">
        <v>389</v>
      </c>
      <c r="AI21" s="191"/>
      <c r="AJ21" s="188" t="s">
        <v>390</v>
      </c>
      <c r="AK21" s="188" t="s">
        <v>391</v>
      </c>
      <c r="AL21" s="188" t="s">
        <v>392</v>
      </c>
      <c r="AM21" s="188" t="s">
        <v>393</v>
      </c>
      <c r="AN21" s="188" t="s">
        <v>394</v>
      </c>
      <c r="AO21" s="188" t="s">
        <v>395</v>
      </c>
      <c r="AP21" s="188" t="s">
        <v>396</v>
      </c>
      <c r="AQ21" s="188" t="s">
        <v>387</v>
      </c>
      <c r="AR21" s="190"/>
      <c r="AS21" s="190"/>
      <c r="AT21" s="190"/>
      <c r="AU21" s="190"/>
      <c r="AV21" s="190"/>
    </row>
    <row r="22" spans="1:48" s="18" customFormat="1" ht="105" customHeight="1" x14ac:dyDescent="0.25">
      <c r="A22" s="189"/>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24" t="s">
        <v>397</v>
      </c>
      <c r="AG22" s="24" t="s">
        <v>398</v>
      </c>
      <c r="AH22" s="24" t="s">
        <v>214</v>
      </c>
      <c r="AI22" s="24" t="s">
        <v>387</v>
      </c>
      <c r="AJ22" s="189"/>
      <c r="AK22" s="189"/>
      <c r="AL22" s="189"/>
      <c r="AM22" s="189"/>
      <c r="AN22" s="189"/>
      <c r="AO22" s="189"/>
      <c r="AP22" s="189"/>
      <c r="AQ22" s="189"/>
      <c r="AR22" s="189"/>
      <c r="AS22" s="189"/>
      <c r="AT22" s="189"/>
      <c r="AU22" s="189"/>
      <c r="AV22" s="189"/>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4.15" customHeight="1" x14ac:dyDescent="0.25">
      <c r="A24" s="24"/>
      <c r="B24" s="122" t="s">
        <v>481</v>
      </c>
      <c r="C24" s="109" t="s">
        <v>472</v>
      </c>
      <c r="D24" s="12">
        <v>2025</v>
      </c>
      <c r="E24" s="24"/>
      <c r="F24" s="24"/>
      <c r="G24" s="110"/>
      <c r="H24" s="24"/>
      <c r="I24" s="24"/>
      <c r="J24" s="24"/>
      <c r="K24" s="24"/>
      <c r="L24" s="24">
        <v>1</v>
      </c>
      <c r="M24" s="111" t="s">
        <v>473</v>
      </c>
      <c r="N24" s="24" t="str">
        <f>A15</f>
        <v xml:space="preserve">  Установка измерительного комплекса (замена),по ТУ № 2/2025/НА/КГ от 12.03.2025г., по адресу с. Красногвардейское,  ул. Октябрьская, 55.</v>
      </c>
      <c r="O24" s="122" t="s">
        <v>481</v>
      </c>
      <c r="P24" s="108"/>
      <c r="Q24" s="24"/>
      <c r="R24" s="24"/>
      <c r="S24" s="24"/>
      <c r="T24" s="24"/>
      <c r="U24" s="24"/>
      <c r="V24" s="24"/>
      <c r="W24" s="24"/>
      <c r="X24" s="24"/>
      <c r="Y24" s="24"/>
      <c r="Z24" s="24"/>
      <c r="AA24" s="24"/>
      <c r="AB24" s="24"/>
      <c r="AC24" s="24"/>
      <c r="AD24" s="24"/>
      <c r="AE24" s="24"/>
      <c r="AF24" s="24"/>
      <c r="AG24" s="24"/>
      <c r="AH24" s="108"/>
      <c r="AI24" s="108"/>
      <c r="AJ24" s="108"/>
      <c r="AK24" s="108"/>
      <c r="AL24" s="108"/>
      <c r="AM24" s="188"/>
      <c r="AN24" s="188"/>
      <c r="AO24" s="188"/>
      <c r="AP24" s="108"/>
      <c r="AQ24" s="108"/>
      <c r="AR24" s="108"/>
      <c r="AS24" s="108"/>
      <c r="AT24" s="108"/>
      <c r="AU24" s="108"/>
      <c r="AV24" s="108"/>
    </row>
    <row r="25" spans="1:48" s="18" customFormat="1" ht="15.75" x14ac:dyDescent="0.2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zoomScaleNormal="100" workbookViewId="0">
      <selection activeCell="G30" sqref="G30:L30"/>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O_СТР150007</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9.6" customHeight="1" x14ac:dyDescent="0.25"/>
    <row r="15" spans="1:12" ht="34.9" customHeight="1" x14ac:dyDescent="0.25">
      <c r="A15" s="171" t="str">
        <f>'1. паспорт местоположение '!A15:C15</f>
        <v xml:space="preserve">  Установка измерительного комплекса (замена),по ТУ № 2/2025/НА/КГ от 12.03.2025г., по адресу с. Красногвардейское,  ул. Октябрьская, 55.</v>
      </c>
      <c r="B15" s="171"/>
      <c r="C15" s="171"/>
      <c r="D15" s="171"/>
      <c r="E15" s="171"/>
      <c r="F15" s="171"/>
      <c r="G15" s="171"/>
      <c r="H15" s="171"/>
      <c r="I15" s="171"/>
      <c r="J15" s="171"/>
      <c r="K15" s="171"/>
      <c r="L15" s="171"/>
    </row>
    <row r="16" spans="1:12" ht="16.149999999999999" customHeight="1" x14ac:dyDescent="0.25">
      <c r="A16" s="129" t="s">
        <v>6</v>
      </c>
      <c r="B16" s="129"/>
      <c r="C16" s="129"/>
      <c r="D16" s="129"/>
      <c r="E16" s="129"/>
      <c r="F16" s="129"/>
      <c r="G16" s="129"/>
      <c r="H16" s="129"/>
      <c r="I16" s="129"/>
      <c r="J16" s="129"/>
      <c r="K16" s="129"/>
      <c r="L16" s="129"/>
    </row>
    <row r="17" spans="1:13" ht="16.149999999999999" customHeight="1" x14ac:dyDescent="0.25"/>
    <row r="18" spans="1:13" ht="19.149999999999999" customHeight="1" x14ac:dyDescent="0.3">
      <c r="A18" s="139" t="s">
        <v>399</v>
      </c>
      <c r="B18" s="139"/>
      <c r="C18" s="139"/>
      <c r="D18" s="139"/>
      <c r="E18" s="139"/>
      <c r="F18" s="139"/>
      <c r="G18" s="139"/>
      <c r="H18" s="139"/>
      <c r="I18" s="139"/>
      <c r="J18" s="139"/>
      <c r="K18" s="139"/>
      <c r="L18" s="139"/>
    </row>
    <row r="20" spans="1:13" ht="48" customHeight="1" x14ac:dyDescent="0.25">
      <c r="A20" s="240" t="s">
        <v>400</v>
      </c>
      <c r="B20" s="240"/>
      <c r="C20" s="240"/>
      <c r="D20" s="240"/>
      <c r="E20" s="240"/>
      <c r="F20" s="240"/>
      <c r="G20" s="241" t="str">
        <f>A15</f>
        <v xml:space="preserve">  Установка измерительного комплекса (замена),по ТУ № 2/2025/НА/КГ от 12.03.2025г., по адресу с. Красногвардейское,  ул. Октябрьская, 55.</v>
      </c>
      <c r="H20" s="241"/>
      <c r="I20" s="241"/>
      <c r="J20" s="241"/>
      <c r="K20" s="241"/>
      <c r="L20" s="241"/>
      <c r="M20" s="8" t="s">
        <v>128</v>
      </c>
    </row>
    <row r="21" spans="1:13" ht="16.149999999999999" customHeight="1" x14ac:dyDescent="0.25">
      <c r="A21" s="240" t="s">
        <v>401</v>
      </c>
      <c r="B21" s="240"/>
      <c r="C21" s="240"/>
      <c r="D21" s="240"/>
      <c r="E21" s="240"/>
      <c r="F21" s="240"/>
      <c r="G21" s="241" t="str">
        <f>'1. паспорт местоположение '!C27</f>
        <v>Красногвардейский муниципальный округ Ставропольского края</v>
      </c>
      <c r="H21" s="241"/>
      <c r="I21" s="241"/>
      <c r="J21" s="241"/>
      <c r="K21" s="241"/>
      <c r="L21" s="241"/>
    </row>
    <row r="22" spans="1:13" ht="16.149999999999999" customHeight="1" x14ac:dyDescent="0.25">
      <c r="A22" s="240" t="s">
        <v>402</v>
      </c>
      <c r="B22" s="240"/>
      <c r="C22" s="240"/>
      <c r="D22" s="240"/>
      <c r="E22" s="240"/>
      <c r="F22" s="240"/>
      <c r="G22" s="241" t="s">
        <v>462</v>
      </c>
      <c r="H22" s="241"/>
      <c r="I22" s="241"/>
      <c r="J22" s="241"/>
      <c r="K22" s="241"/>
      <c r="L22" s="241"/>
    </row>
    <row r="23" spans="1:13" ht="16.149999999999999" customHeight="1" x14ac:dyDescent="0.25">
      <c r="A23" s="240" t="s">
        <v>403</v>
      </c>
      <c r="B23" s="240"/>
      <c r="C23" s="240"/>
      <c r="D23" s="240"/>
      <c r="E23" s="240"/>
      <c r="F23" s="240"/>
      <c r="G23" s="244"/>
      <c r="H23" s="244"/>
      <c r="I23" s="244"/>
      <c r="J23" s="244"/>
      <c r="K23" s="244"/>
      <c r="L23" s="244"/>
    </row>
    <row r="24" spans="1:13" ht="16.149999999999999" customHeight="1" x14ac:dyDescent="0.25">
      <c r="A24" s="240" t="s">
        <v>404</v>
      </c>
      <c r="B24" s="240"/>
      <c r="C24" s="240"/>
      <c r="D24" s="240"/>
      <c r="E24" s="240"/>
      <c r="F24" s="240"/>
      <c r="G24" s="243">
        <v>2025</v>
      </c>
      <c r="H24" s="243"/>
      <c r="I24" s="243"/>
      <c r="J24" s="243"/>
      <c r="K24" s="243"/>
      <c r="L24" s="243"/>
    </row>
    <row r="25" spans="1:13" ht="16.149999999999999" customHeight="1" x14ac:dyDescent="0.25">
      <c r="A25" s="240" t="s">
        <v>405</v>
      </c>
      <c r="B25" s="240"/>
      <c r="C25" s="240"/>
      <c r="D25" s="240"/>
      <c r="E25" s="240"/>
      <c r="F25" s="240"/>
      <c r="G25" s="241" t="s">
        <v>483</v>
      </c>
      <c r="H25" s="241"/>
      <c r="I25" s="241"/>
      <c r="J25" s="241"/>
      <c r="K25" s="241"/>
      <c r="L25" s="241"/>
    </row>
    <row r="26" spans="1:13" ht="16.149999999999999" customHeight="1" x14ac:dyDescent="0.25">
      <c r="A26" s="240" t="s">
        <v>487</v>
      </c>
      <c r="B26" s="240"/>
      <c r="C26" s="240"/>
      <c r="D26" s="240"/>
      <c r="E26" s="240"/>
      <c r="F26" s="240"/>
      <c r="G26" s="242">
        <f>'1. паспорт местоположение '!C48</f>
        <v>1.3035215999999999E-2</v>
      </c>
      <c r="H26" s="242"/>
      <c r="I26" s="242"/>
      <c r="J26" s="242"/>
      <c r="K26" s="242"/>
      <c r="L26" s="242"/>
    </row>
    <row r="27" spans="1:13" ht="16.149999999999999" customHeight="1" x14ac:dyDescent="0.25">
      <c r="A27" s="240" t="s">
        <v>406</v>
      </c>
      <c r="B27" s="240"/>
      <c r="C27" s="240"/>
      <c r="D27" s="240"/>
      <c r="E27" s="240"/>
      <c r="F27" s="240"/>
      <c r="G27" s="241" t="s">
        <v>467</v>
      </c>
      <c r="H27" s="241"/>
      <c r="I27" s="241"/>
      <c r="J27" s="241"/>
      <c r="K27" s="241"/>
      <c r="L27" s="241"/>
    </row>
    <row r="28" spans="1:13" ht="16.149999999999999" customHeight="1" x14ac:dyDescent="0.25">
      <c r="A28" s="234" t="s">
        <v>407</v>
      </c>
      <c r="B28" s="235"/>
      <c r="C28" s="235"/>
      <c r="D28" s="235"/>
      <c r="E28" s="235"/>
      <c r="F28" s="236"/>
      <c r="G28" s="237"/>
      <c r="H28" s="238"/>
      <c r="I28" s="238"/>
      <c r="J28" s="238"/>
      <c r="K28" s="238"/>
      <c r="L28" s="239"/>
    </row>
    <row r="29" spans="1:13" ht="29.1" customHeight="1" x14ac:dyDescent="0.25">
      <c r="A29" s="204" t="s">
        <v>408</v>
      </c>
      <c r="B29" s="205"/>
      <c r="C29" s="205"/>
      <c r="D29" s="205"/>
      <c r="E29" s="205"/>
      <c r="F29" s="206"/>
      <c r="G29" s="228"/>
      <c r="H29" s="229"/>
      <c r="I29" s="229"/>
      <c r="J29" s="229"/>
      <c r="K29" s="229"/>
      <c r="L29" s="230"/>
    </row>
    <row r="30" spans="1:13" ht="16.149999999999999" customHeight="1" x14ac:dyDescent="0.25">
      <c r="A30" s="201" t="s">
        <v>409</v>
      </c>
      <c r="B30" s="202"/>
      <c r="C30" s="202"/>
      <c r="D30" s="202"/>
      <c r="E30" s="202"/>
      <c r="F30" s="203"/>
      <c r="G30" s="195"/>
      <c r="H30" s="196"/>
      <c r="I30" s="196"/>
      <c r="J30" s="196"/>
      <c r="K30" s="196"/>
      <c r="L30" s="197"/>
    </row>
    <row r="31" spans="1:13" ht="32.1" customHeight="1" x14ac:dyDescent="0.25">
      <c r="A31" s="204" t="s">
        <v>410</v>
      </c>
      <c r="B31" s="205"/>
      <c r="C31" s="205"/>
      <c r="D31" s="205"/>
      <c r="E31" s="205"/>
      <c r="F31" s="206"/>
      <c r="G31" s="219"/>
      <c r="H31" s="220"/>
      <c r="I31" s="220"/>
      <c r="J31" s="220"/>
      <c r="K31" s="220"/>
      <c r="L31" s="221"/>
    </row>
    <row r="32" spans="1:13" ht="16.149999999999999" customHeight="1" x14ac:dyDescent="0.25">
      <c r="A32" s="231" t="s">
        <v>468</v>
      </c>
      <c r="B32" s="232"/>
      <c r="C32" s="232"/>
      <c r="D32" s="232"/>
      <c r="E32" s="232"/>
      <c r="F32" s="233"/>
      <c r="G32" s="228"/>
      <c r="H32" s="229"/>
      <c r="I32" s="229"/>
      <c r="J32" s="229"/>
      <c r="K32" s="229"/>
      <c r="L32" s="230"/>
    </row>
    <row r="33" spans="1:12" ht="16.149999999999999" customHeight="1" x14ac:dyDescent="0.25">
      <c r="A33" s="201" t="s">
        <v>409</v>
      </c>
      <c r="B33" s="202"/>
      <c r="C33" s="202"/>
      <c r="D33" s="202"/>
      <c r="E33" s="202"/>
      <c r="F33" s="203"/>
      <c r="G33" s="207"/>
      <c r="H33" s="208"/>
      <c r="I33" s="208"/>
      <c r="J33" s="208"/>
      <c r="K33" s="208"/>
      <c r="L33" s="209"/>
    </row>
    <row r="34" spans="1:12" ht="16.149999999999999" customHeight="1" x14ac:dyDescent="0.25">
      <c r="A34" s="201" t="s">
        <v>464</v>
      </c>
      <c r="B34" s="202"/>
      <c r="C34" s="202"/>
      <c r="D34" s="202"/>
      <c r="E34" s="202"/>
      <c r="F34" s="203"/>
      <c r="G34" s="207"/>
      <c r="H34" s="208"/>
      <c r="I34" s="208"/>
      <c r="J34" s="208"/>
      <c r="K34" s="208"/>
      <c r="L34" s="209"/>
    </row>
    <row r="35" spans="1:12" ht="16.149999999999999" customHeight="1" x14ac:dyDescent="0.25">
      <c r="A35" s="201" t="s">
        <v>411</v>
      </c>
      <c r="B35" s="202"/>
      <c r="C35" s="202"/>
      <c r="D35" s="202"/>
      <c r="E35" s="202"/>
      <c r="F35" s="203"/>
      <c r="G35" s="222"/>
      <c r="H35" s="223"/>
      <c r="I35" s="223"/>
      <c r="J35" s="223"/>
      <c r="K35" s="223"/>
      <c r="L35" s="224"/>
    </row>
    <row r="36" spans="1:12" ht="16.149999999999999" customHeight="1" x14ac:dyDescent="0.25">
      <c r="A36" s="201" t="s">
        <v>412</v>
      </c>
      <c r="B36" s="202"/>
      <c r="C36" s="202"/>
      <c r="D36" s="202"/>
      <c r="E36" s="202"/>
      <c r="F36" s="203"/>
      <c r="G36" s="207"/>
      <c r="H36" s="208"/>
      <c r="I36" s="208"/>
      <c r="J36" s="208"/>
      <c r="K36" s="208"/>
      <c r="L36" s="209"/>
    </row>
    <row r="37" spans="1:12" ht="16.149999999999999" customHeight="1" x14ac:dyDescent="0.25">
      <c r="A37" s="201" t="s">
        <v>413</v>
      </c>
      <c r="B37" s="202"/>
      <c r="C37" s="202"/>
      <c r="D37" s="202"/>
      <c r="E37" s="202"/>
      <c r="F37" s="203"/>
      <c r="G37" s="207"/>
      <c r="H37" s="208"/>
      <c r="I37" s="208"/>
      <c r="J37" s="208"/>
      <c r="K37" s="208"/>
      <c r="L37" s="209"/>
    </row>
    <row r="38" spans="1:12" ht="16.149999999999999" customHeight="1" x14ac:dyDescent="0.25">
      <c r="A38" s="225" t="s">
        <v>468</v>
      </c>
      <c r="B38" s="226"/>
      <c r="C38" s="226"/>
      <c r="D38" s="226"/>
      <c r="E38" s="226"/>
      <c r="F38" s="227"/>
      <c r="G38" s="228"/>
      <c r="H38" s="229"/>
      <c r="I38" s="229"/>
      <c r="J38" s="229"/>
      <c r="K38" s="229"/>
      <c r="L38" s="230"/>
    </row>
    <row r="39" spans="1:12" ht="16.149999999999999" customHeight="1" x14ac:dyDescent="0.25">
      <c r="A39" s="201" t="s">
        <v>409</v>
      </c>
      <c r="B39" s="202"/>
      <c r="C39" s="202"/>
      <c r="D39" s="202"/>
      <c r="E39" s="202"/>
      <c r="F39" s="203"/>
      <c r="G39" s="207"/>
      <c r="H39" s="208"/>
      <c r="I39" s="208"/>
      <c r="J39" s="208"/>
      <c r="K39" s="208"/>
      <c r="L39" s="209"/>
    </row>
    <row r="40" spans="1:12" ht="16.149999999999999" customHeight="1" x14ac:dyDescent="0.25">
      <c r="A40" s="201" t="s">
        <v>464</v>
      </c>
      <c r="B40" s="202"/>
      <c r="C40" s="202"/>
      <c r="D40" s="202"/>
      <c r="E40" s="202"/>
      <c r="F40" s="203"/>
      <c r="G40" s="207"/>
      <c r="H40" s="208"/>
      <c r="I40" s="208"/>
      <c r="J40" s="208"/>
      <c r="K40" s="208"/>
      <c r="L40" s="209"/>
    </row>
    <row r="41" spans="1:12" ht="32.1" customHeight="1" x14ac:dyDescent="0.25">
      <c r="A41" s="201" t="s">
        <v>411</v>
      </c>
      <c r="B41" s="202"/>
      <c r="C41" s="202"/>
      <c r="D41" s="202"/>
      <c r="E41" s="202"/>
      <c r="F41" s="203"/>
      <c r="G41" s="222"/>
      <c r="H41" s="223"/>
      <c r="I41" s="223"/>
      <c r="J41" s="223"/>
      <c r="K41" s="223"/>
      <c r="L41" s="224"/>
    </row>
    <row r="42" spans="1:12" ht="16.149999999999999" customHeight="1" x14ac:dyDescent="0.25">
      <c r="A42" s="201" t="s">
        <v>412</v>
      </c>
      <c r="B42" s="202"/>
      <c r="C42" s="202"/>
      <c r="D42" s="202"/>
      <c r="E42" s="202"/>
      <c r="F42" s="203"/>
      <c r="G42" s="207"/>
      <c r="H42" s="208"/>
      <c r="I42" s="208"/>
      <c r="J42" s="208"/>
      <c r="K42" s="208"/>
      <c r="L42" s="209"/>
    </row>
    <row r="43" spans="1:12" ht="32.1" customHeight="1" x14ac:dyDescent="0.25">
      <c r="A43" s="201" t="s">
        <v>413</v>
      </c>
      <c r="B43" s="202"/>
      <c r="C43" s="202"/>
      <c r="D43" s="202"/>
      <c r="E43" s="202"/>
      <c r="F43" s="203"/>
      <c r="G43" s="207"/>
      <c r="H43" s="208"/>
      <c r="I43" s="208"/>
      <c r="J43" s="208"/>
      <c r="K43" s="208"/>
      <c r="L43" s="209"/>
    </row>
    <row r="44" spans="1:12" ht="16.149999999999999" customHeight="1" x14ac:dyDescent="0.25">
      <c r="A44" s="216" t="s">
        <v>414</v>
      </c>
      <c r="B44" s="217"/>
      <c r="C44" s="217"/>
      <c r="D44" s="217"/>
      <c r="E44" s="217"/>
      <c r="F44" s="218"/>
      <c r="G44" s="219"/>
      <c r="H44" s="220"/>
      <c r="I44" s="220"/>
      <c r="J44" s="220"/>
      <c r="K44" s="220"/>
      <c r="L44" s="221"/>
    </row>
    <row r="45" spans="1:12" ht="29.1" customHeight="1" x14ac:dyDescent="0.25">
      <c r="A45" s="201" t="s">
        <v>409</v>
      </c>
      <c r="B45" s="202"/>
      <c r="C45" s="202"/>
      <c r="D45" s="202"/>
      <c r="E45" s="202"/>
      <c r="F45" s="203"/>
      <c r="G45" s="195"/>
      <c r="H45" s="196"/>
      <c r="I45" s="196"/>
      <c r="J45" s="196"/>
      <c r="K45" s="196"/>
      <c r="L45" s="197"/>
    </row>
    <row r="46" spans="1:12" ht="29.1" customHeight="1" x14ac:dyDescent="0.25">
      <c r="A46" s="201" t="s">
        <v>415</v>
      </c>
      <c r="B46" s="202"/>
      <c r="C46" s="202"/>
      <c r="D46" s="202"/>
      <c r="E46" s="202"/>
      <c r="F46" s="203"/>
      <c r="G46" s="213" t="s">
        <v>469</v>
      </c>
      <c r="H46" s="214"/>
      <c r="I46" s="214"/>
      <c r="J46" s="214"/>
      <c r="K46" s="214"/>
      <c r="L46" s="215"/>
    </row>
    <row r="47" spans="1:12" ht="16.149999999999999" customHeight="1" x14ac:dyDescent="0.25">
      <c r="A47" s="201" t="s">
        <v>416</v>
      </c>
      <c r="B47" s="202"/>
      <c r="C47" s="202"/>
      <c r="D47" s="202"/>
      <c r="E47" s="202"/>
      <c r="F47" s="203"/>
      <c r="G47" s="213" t="s">
        <v>468</v>
      </c>
      <c r="H47" s="214"/>
      <c r="I47" s="214"/>
      <c r="J47" s="214"/>
      <c r="K47" s="214"/>
      <c r="L47" s="215"/>
    </row>
    <row r="48" spans="1:12" ht="16.149999999999999" customHeight="1" x14ac:dyDescent="0.25">
      <c r="A48" s="201" t="s">
        <v>417</v>
      </c>
      <c r="B48" s="202"/>
      <c r="C48" s="202"/>
      <c r="D48" s="202"/>
      <c r="E48" s="202"/>
      <c r="F48" s="203"/>
      <c r="G48" s="213" t="s">
        <v>468</v>
      </c>
      <c r="H48" s="214"/>
      <c r="I48" s="214"/>
      <c r="J48" s="214"/>
      <c r="K48" s="214"/>
      <c r="L48" s="215"/>
    </row>
    <row r="49" spans="1:12" ht="16.149999999999999" customHeight="1" x14ac:dyDescent="0.25">
      <c r="A49" s="204" t="s">
        <v>418</v>
      </c>
      <c r="B49" s="205"/>
      <c r="C49" s="205"/>
      <c r="D49" s="205"/>
      <c r="E49" s="205"/>
      <c r="F49" s="206"/>
      <c r="G49" s="213" t="s">
        <v>468</v>
      </c>
      <c r="H49" s="214"/>
      <c r="I49" s="214"/>
      <c r="J49" s="214"/>
      <c r="K49" s="214"/>
      <c r="L49" s="215"/>
    </row>
    <row r="50" spans="1:12" ht="16.149999999999999" customHeight="1" x14ac:dyDescent="0.25">
      <c r="A50" s="204" t="s">
        <v>419</v>
      </c>
      <c r="B50" s="205"/>
      <c r="C50" s="205"/>
      <c r="D50" s="205"/>
      <c r="E50" s="205"/>
      <c r="F50" s="206"/>
      <c r="G50" s="207">
        <f>G29</f>
        <v>0</v>
      </c>
      <c r="H50" s="208"/>
      <c r="I50" s="208"/>
      <c r="J50" s="208"/>
      <c r="K50" s="208"/>
      <c r="L50" s="209"/>
    </row>
    <row r="51" spans="1:12" ht="16.149999999999999" customHeight="1" x14ac:dyDescent="0.25">
      <c r="A51" s="204" t="s">
        <v>420</v>
      </c>
      <c r="B51" s="205"/>
      <c r="C51" s="205"/>
      <c r="D51" s="205"/>
      <c r="E51" s="205"/>
      <c r="F51" s="206"/>
      <c r="G51" s="213" t="s">
        <v>468</v>
      </c>
      <c r="H51" s="214"/>
      <c r="I51" s="214"/>
      <c r="J51" s="214"/>
      <c r="K51" s="214"/>
      <c r="L51" s="215"/>
    </row>
    <row r="52" spans="1:12" ht="16.149999999999999" customHeight="1" x14ac:dyDescent="0.25">
      <c r="A52" s="204" t="s">
        <v>421</v>
      </c>
      <c r="B52" s="205"/>
      <c r="C52" s="205"/>
      <c r="D52" s="205"/>
      <c r="E52" s="205"/>
      <c r="F52" s="206"/>
      <c r="G52" s="207">
        <f>G29</f>
        <v>0</v>
      </c>
      <c r="H52" s="208"/>
      <c r="I52" s="208"/>
      <c r="J52" s="208"/>
      <c r="K52" s="208"/>
      <c r="L52" s="209"/>
    </row>
    <row r="53" spans="1:12" ht="16.149999999999999" customHeight="1" x14ac:dyDescent="0.25">
      <c r="A53" s="204" t="s">
        <v>422</v>
      </c>
      <c r="B53" s="205"/>
      <c r="C53" s="205"/>
      <c r="D53" s="205"/>
      <c r="E53" s="205"/>
      <c r="F53" s="206"/>
      <c r="G53" s="195"/>
      <c r="H53" s="196"/>
      <c r="I53" s="196"/>
      <c r="J53" s="196"/>
      <c r="K53" s="196"/>
      <c r="L53" s="197"/>
    </row>
    <row r="54" spans="1:12" ht="16.149999999999999" customHeight="1" x14ac:dyDescent="0.25">
      <c r="A54" s="210" t="s">
        <v>423</v>
      </c>
      <c r="B54" s="211"/>
      <c r="C54" s="211"/>
      <c r="D54" s="211"/>
      <c r="E54" s="211"/>
      <c r="F54" s="212"/>
      <c r="G54" s="195" t="s">
        <v>468</v>
      </c>
      <c r="H54" s="196"/>
      <c r="I54" s="196"/>
      <c r="J54" s="196"/>
      <c r="K54" s="196"/>
      <c r="L54" s="197"/>
    </row>
    <row r="55" spans="1:12" ht="29.1" customHeight="1" x14ac:dyDescent="0.25">
      <c r="A55" s="192" t="s">
        <v>424</v>
      </c>
      <c r="B55" s="193"/>
      <c r="C55" s="193"/>
      <c r="D55" s="193"/>
      <c r="E55" s="193"/>
      <c r="F55" s="194"/>
      <c r="G55" s="195"/>
      <c r="H55" s="196"/>
      <c r="I55" s="196"/>
      <c r="J55" s="196"/>
      <c r="K55" s="196"/>
      <c r="L55" s="197"/>
    </row>
    <row r="56" spans="1:12" ht="29.1" customHeight="1" x14ac:dyDescent="0.25">
      <c r="A56" s="192" t="s">
        <v>425</v>
      </c>
      <c r="B56" s="193"/>
      <c r="C56" s="193"/>
      <c r="D56" s="193"/>
      <c r="E56" s="193"/>
      <c r="F56" s="194"/>
      <c r="G56" s="195"/>
      <c r="H56" s="196"/>
      <c r="I56" s="196"/>
      <c r="J56" s="196"/>
      <c r="K56" s="196"/>
      <c r="L56" s="197"/>
    </row>
    <row r="57" spans="1:12" ht="15" customHeight="1" x14ac:dyDescent="0.25">
      <c r="A57" s="192" t="s">
        <v>426</v>
      </c>
      <c r="B57" s="193"/>
      <c r="C57" s="193"/>
      <c r="D57" s="193"/>
      <c r="E57" s="193"/>
      <c r="F57" s="194"/>
      <c r="G57" s="195" t="s">
        <v>468</v>
      </c>
      <c r="H57" s="196"/>
      <c r="I57" s="196"/>
      <c r="J57" s="196"/>
      <c r="K57" s="196"/>
      <c r="L57" s="197"/>
    </row>
    <row r="58" spans="1:12" ht="15" customHeight="1" x14ac:dyDescent="0.25">
      <c r="A58" s="198" t="s">
        <v>427</v>
      </c>
      <c r="B58" s="199"/>
      <c r="C58" s="199"/>
      <c r="D58" s="199"/>
      <c r="E58" s="199"/>
      <c r="F58" s="200"/>
      <c r="G58" s="195"/>
      <c r="H58" s="196"/>
      <c r="I58" s="196"/>
      <c r="J58" s="196"/>
      <c r="K58" s="196"/>
      <c r="L58" s="197"/>
    </row>
    <row r="59" spans="1:12" ht="15" customHeight="1" x14ac:dyDescent="0.25">
      <c r="A59" s="201" t="s">
        <v>428</v>
      </c>
      <c r="B59" s="202"/>
      <c r="C59" s="202"/>
      <c r="D59" s="202"/>
      <c r="E59" s="202"/>
      <c r="F59" s="203"/>
      <c r="G59" s="195"/>
      <c r="H59" s="196"/>
      <c r="I59" s="196"/>
      <c r="J59" s="196"/>
      <c r="K59" s="196"/>
      <c r="L59" s="197"/>
    </row>
    <row r="60" spans="1:12" ht="15" customHeight="1" x14ac:dyDescent="0.25">
      <c r="A60" s="204" t="s">
        <v>429</v>
      </c>
      <c r="B60" s="205"/>
      <c r="C60" s="205"/>
      <c r="D60" s="205"/>
      <c r="E60" s="205"/>
      <c r="F60" s="206"/>
      <c r="G60" s="195"/>
      <c r="H60" s="196"/>
      <c r="I60" s="196"/>
      <c r="J60" s="196"/>
      <c r="K60" s="196"/>
      <c r="L60" s="197"/>
    </row>
    <row r="61" spans="1:12" ht="15" customHeight="1" x14ac:dyDescent="0.25">
      <c r="A61" s="201" t="s">
        <v>409</v>
      </c>
      <c r="B61" s="202"/>
      <c r="C61" s="202"/>
      <c r="D61" s="202"/>
      <c r="E61" s="202"/>
      <c r="F61" s="203"/>
      <c r="G61" s="195"/>
      <c r="H61" s="196"/>
      <c r="I61" s="196"/>
      <c r="J61" s="196"/>
      <c r="K61" s="196"/>
      <c r="L61" s="197"/>
    </row>
    <row r="62" spans="1:12" ht="15.75" x14ac:dyDescent="0.25">
      <c r="A62" s="201" t="s">
        <v>430</v>
      </c>
      <c r="B62" s="202"/>
      <c r="C62" s="202"/>
      <c r="D62" s="202"/>
      <c r="E62" s="202"/>
      <c r="F62" s="203"/>
      <c r="G62" s="195"/>
      <c r="H62" s="196"/>
      <c r="I62" s="196"/>
      <c r="J62" s="196"/>
      <c r="K62" s="196"/>
      <c r="L62" s="197"/>
    </row>
    <row r="63" spans="1:12" ht="15.75" x14ac:dyDescent="0.25">
      <c r="A63" s="201" t="s">
        <v>431</v>
      </c>
      <c r="B63" s="202"/>
      <c r="C63" s="202"/>
      <c r="D63" s="202"/>
      <c r="E63" s="202"/>
      <c r="F63" s="203"/>
      <c r="G63" s="195"/>
      <c r="H63" s="196"/>
      <c r="I63" s="196"/>
      <c r="J63" s="196"/>
      <c r="K63" s="196"/>
      <c r="L63" s="197"/>
    </row>
    <row r="64" spans="1:12" ht="45.6" customHeight="1" x14ac:dyDescent="0.25">
      <c r="A64" s="204" t="s">
        <v>432</v>
      </c>
      <c r="B64" s="205"/>
      <c r="C64" s="205"/>
      <c r="D64" s="205"/>
      <c r="E64" s="205"/>
      <c r="F64" s="206"/>
      <c r="G64" s="245"/>
      <c r="H64" s="246"/>
      <c r="I64" s="246"/>
      <c r="J64" s="246"/>
      <c r="K64" s="246"/>
      <c r="L64" s="247"/>
    </row>
    <row r="65" spans="1:12" ht="15.75" x14ac:dyDescent="0.25">
      <c r="A65" s="204" t="s">
        <v>433</v>
      </c>
      <c r="B65" s="205"/>
      <c r="C65" s="205"/>
      <c r="D65" s="205"/>
      <c r="E65" s="205"/>
      <c r="F65" s="206"/>
      <c r="G65" s="195"/>
      <c r="H65" s="196"/>
      <c r="I65" s="196"/>
      <c r="J65" s="196"/>
      <c r="K65" s="196"/>
      <c r="L65" s="197"/>
    </row>
    <row r="66" spans="1:12" ht="15.75" x14ac:dyDescent="0.25">
      <c r="A66" s="210" t="s">
        <v>434</v>
      </c>
      <c r="B66" s="211"/>
      <c r="C66" s="211"/>
      <c r="D66" s="211"/>
      <c r="E66" s="211"/>
      <c r="F66" s="212"/>
      <c r="G66" s="195"/>
      <c r="H66" s="196"/>
      <c r="I66" s="196"/>
      <c r="J66" s="196"/>
      <c r="K66" s="196"/>
      <c r="L66" s="197"/>
    </row>
    <row r="67" spans="1:12" ht="15.75" x14ac:dyDescent="0.25">
      <c r="A67" s="192" t="s">
        <v>435</v>
      </c>
      <c r="B67" s="193"/>
      <c r="C67" s="193"/>
      <c r="D67" s="193"/>
      <c r="E67" s="193"/>
      <c r="F67" s="194"/>
      <c r="G67" s="195"/>
      <c r="H67" s="196"/>
      <c r="I67" s="196"/>
      <c r="J67" s="196"/>
      <c r="K67" s="196"/>
      <c r="L67" s="197"/>
    </row>
    <row r="68" spans="1:12" ht="15.75" x14ac:dyDescent="0.25">
      <c r="A68" s="198" t="s">
        <v>436</v>
      </c>
      <c r="B68" s="199"/>
      <c r="C68" s="199"/>
      <c r="D68" s="199"/>
      <c r="E68" s="199"/>
      <c r="F68" s="200"/>
      <c r="G68" s="195"/>
      <c r="H68" s="196"/>
      <c r="I68" s="196"/>
      <c r="J68" s="196"/>
      <c r="K68" s="196"/>
      <c r="L68" s="197"/>
    </row>
    <row r="69" spans="1:12" ht="15.75" x14ac:dyDescent="0.25">
      <c r="A69" s="216" t="s">
        <v>437</v>
      </c>
      <c r="B69" s="217"/>
      <c r="C69" s="217"/>
      <c r="D69" s="217"/>
      <c r="E69" s="217"/>
      <c r="F69" s="218"/>
      <c r="G69" s="195" t="s">
        <v>470</v>
      </c>
      <c r="H69" s="196"/>
      <c r="I69" s="196"/>
      <c r="J69" s="196"/>
      <c r="K69" s="196"/>
      <c r="L69" s="197"/>
    </row>
    <row r="70" spans="1:12" ht="15.75" x14ac:dyDescent="0.25">
      <c r="A70" s="216" t="s">
        <v>438</v>
      </c>
      <c r="B70" s="217"/>
      <c r="C70" s="217"/>
      <c r="D70" s="217"/>
      <c r="E70" s="217"/>
      <c r="F70" s="218"/>
      <c r="G70" s="195"/>
      <c r="H70" s="196"/>
      <c r="I70" s="196"/>
      <c r="J70" s="196"/>
      <c r="K70" s="196"/>
      <c r="L70" s="197"/>
    </row>
    <row r="71" spans="1:12" x14ac:dyDescent="0.25">
      <c r="A71" s="210" t="s">
        <v>439</v>
      </c>
      <c r="B71" s="211"/>
      <c r="C71" s="211"/>
      <c r="D71" s="211"/>
      <c r="E71" s="211"/>
      <c r="F71" s="212"/>
      <c r="G71" s="248"/>
      <c r="H71" s="249"/>
      <c r="I71" s="249"/>
      <c r="J71" s="249"/>
      <c r="K71" s="249"/>
      <c r="L71" s="250"/>
    </row>
    <row r="72" spans="1:12" x14ac:dyDescent="0.25">
      <c r="A72" s="192" t="s">
        <v>440</v>
      </c>
      <c r="B72" s="193"/>
      <c r="C72" s="193"/>
      <c r="D72" s="193"/>
      <c r="E72" s="193"/>
      <c r="F72" s="194"/>
      <c r="G72" s="251"/>
      <c r="H72" s="252"/>
      <c r="I72" s="252"/>
      <c r="J72" s="252"/>
      <c r="K72" s="252"/>
      <c r="L72" s="253"/>
    </row>
    <row r="73" spans="1:12" x14ac:dyDescent="0.25">
      <c r="A73" s="192" t="s">
        <v>441</v>
      </c>
      <c r="B73" s="193"/>
      <c r="C73" s="193"/>
      <c r="D73" s="193"/>
      <c r="E73" s="193"/>
      <c r="F73" s="194"/>
      <c r="G73" s="251"/>
      <c r="H73" s="252"/>
      <c r="I73" s="252"/>
      <c r="J73" s="252"/>
      <c r="K73" s="252"/>
      <c r="L73" s="253"/>
    </row>
    <row r="74" spans="1:12" x14ac:dyDescent="0.25">
      <c r="A74" s="192" t="s">
        <v>442</v>
      </c>
      <c r="B74" s="193"/>
      <c r="C74" s="193"/>
      <c r="D74" s="193"/>
      <c r="E74" s="193"/>
      <c r="F74" s="194"/>
      <c r="G74" s="251"/>
      <c r="H74" s="252"/>
      <c r="I74" s="252"/>
      <c r="J74" s="252"/>
      <c r="K74" s="252"/>
      <c r="L74" s="253"/>
    </row>
    <row r="75" spans="1:12" x14ac:dyDescent="0.25">
      <c r="A75" s="198" t="s">
        <v>443</v>
      </c>
      <c r="B75" s="199"/>
      <c r="C75" s="199"/>
      <c r="D75" s="199"/>
      <c r="E75" s="199"/>
      <c r="F75" s="200"/>
      <c r="G75" s="254"/>
      <c r="H75" s="255"/>
      <c r="I75" s="255"/>
      <c r="J75" s="255"/>
      <c r="K75" s="255"/>
      <c r="L75" s="256"/>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2025-07-17T05:28:15Z</dcterms:modified>
</cp:coreProperties>
</file>